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4\A9\"/>
    </mc:Choice>
  </mc:AlternateContent>
  <xr:revisionPtr revIDLastSave="0" documentId="13_ncr:1_{2100B08A-D696-4B25-838A-FA0902DFF564}" xr6:coauthVersionLast="47" xr6:coauthVersionMax="47" xr10:uidLastSave="{00000000-0000-0000-0000-000000000000}"/>
  <workbookProtection workbookAlgorithmName="SHA-512" workbookHashValue="WCWp3hTLkyL8Jzaf3Vv6rlnGzytHyTkeQyyiEgaHr6Jxl+Homu+rwK1+o3rH9s6oNCt/Wiauzz6uc/QiaFyjAg==" workbookSaltValue="erKBXRihZc2IQpm7KUNaWg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'DC30'!$A$1:$K$233</definedName>
    <definedName name="_xlnm.Print_Area" localSheetId="15">'DC31'!$A$1:$K$233</definedName>
    <definedName name="_xlnm.Print_Area" localSheetId="20">'DC32'!$A$1:$K$233</definedName>
    <definedName name="_xlnm.Print_Area" localSheetId="1">'MP301'!$A$1:$K$233</definedName>
    <definedName name="_xlnm.Print_Area" localSheetId="2">'MP302'!$A$1:$K$233</definedName>
    <definedName name="_xlnm.Print_Area" localSheetId="3">'MP303'!$A$1:$K$233</definedName>
    <definedName name="_xlnm.Print_Area" localSheetId="4">'MP304'!$A$1:$K$233</definedName>
    <definedName name="_xlnm.Print_Area" localSheetId="5">'MP305'!$A$1:$K$233</definedName>
    <definedName name="_xlnm.Print_Area" localSheetId="6">'MP306'!$A$1:$K$233</definedName>
    <definedName name="_xlnm.Print_Area" localSheetId="7">'MP307'!$A$1:$K$233</definedName>
    <definedName name="_xlnm.Print_Area" localSheetId="9">'MP311'!$A$1:$K$233</definedName>
    <definedName name="_xlnm.Print_Area" localSheetId="10">'MP312'!$A$1:$K$233</definedName>
    <definedName name="_xlnm.Print_Area" localSheetId="11">'MP313'!$A$1:$K$233</definedName>
    <definedName name="_xlnm.Print_Area" localSheetId="12">'MP314'!$A$1:$K$233</definedName>
    <definedName name="_xlnm.Print_Area" localSheetId="13">'MP315'!$A$1:$K$233</definedName>
    <definedName name="_xlnm.Print_Area" localSheetId="14">'MP316'!$A$1:$K$233</definedName>
    <definedName name="_xlnm.Print_Area" localSheetId="16">'MP321'!$A$1:$K$233</definedName>
    <definedName name="_xlnm.Print_Area" localSheetId="17">'MP324'!$A$1:$K$233</definedName>
    <definedName name="_xlnm.Print_Area" localSheetId="18">'MP325'!$A$1:$K$233</definedName>
    <definedName name="_xlnm.Print_Area" localSheetId="19">'MP326'!$A$1:$K$233</definedName>
    <definedName name="_xlnm.Print_Area" localSheetId="0">Summary!$A$1:$K$233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4" i="2"/>
  <c r="J194" i="2"/>
  <c r="I194" i="2"/>
  <c r="I184" i="2" s="1"/>
  <c r="I223" i="2" s="1"/>
  <c r="H194" i="2"/>
  <c r="G194" i="2"/>
  <c r="F194" i="2"/>
  <c r="E194" i="2"/>
  <c r="D194" i="2"/>
  <c r="C194" i="2"/>
  <c r="J180" i="2"/>
  <c r="I180" i="2"/>
  <c r="K156" i="2"/>
  <c r="K180" i="2" s="1"/>
  <c r="J156" i="2"/>
  <c r="J146" i="2" s="1"/>
  <c r="I156" i="2"/>
  <c r="I146" i="2" s="1"/>
  <c r="H156" i="2"/>
  <c r="G156" i="2"/>
  <c r="G180" i="2" s="1"/>
  <c r="F156" i="2"/>
  <c r="F180" i="2" s="1"/>
  <c r="E156" i="2"/>
  <c r="E180" i="2" s="1"/>
  <c r="D156" i="2"/>
  <c r="D180" i="2" s="1"/>
  <c r="C156" i="2"/>
  <c r="C180" i="2" s="1"/>
  <c r="E146" i="2"/>
  <c r="D146" i="2"/>
  <c r="K143" i="2"/>
  <c r="J143" i="2"/>
  <c r="I143" i="2"/>
  <c r="H143" i="2"/>
  <c r="G143" i="2"/>
  <c r="F143" i="2"/>
  <c r="E143" i="2"/>
  <c r="D143" i="2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F127" i="2"/>
  <c r="E127" i="2"/>
  <c r="D127" i="2"/>
  <c r="C127" i="2"/>
  <c r="K123" i="2"/>
  <c r="J123" i="2"/>
  <c r="I123" i="2"/>
  <c r="H123" i="2"/>
  <c r="G123" i="2"/>
  <c r="F123" i="2"/>
  <c r="E123" i="2"/>
  <c r="D123" i="2"/>
  <c r="D110" i="2" s="1"/>
  <c r="C123" i="2"/>
  <c r="K120" i="2"/>
  <c r="J120" i="2"/>
  <c r="I120" i="2"/>
  <c r="H120" i="2"/>
  <c r="G120" i="2"/>
  <c r="F120" i="2"/>
  <c r="E120" i="2"/>
  <c r="D120" i="2"/>
  <c r="C120" i="2"/>
  <c r="K108" i="2"/>
  <c r="J108" i="2"/>
  <c r="I108" i="2"/>
  <c r="H108" i="2"/>
  <c r="G108" i="2"/>
  <c r="F108" i="2"/>
  <c r="E108" i="2"/>
  <c r="D108" i="2"/>
  <c r="C108" i="2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J75" i="2" s="1"/>
  <c r="I92" i="2"/>
  <c r="H92" i="2"/>
  <c r="G92" i="2"/>
  <c r="F92" i="2"/>
  <c r="E92" i="2"/>
  <c r="D92" i="2"/>
  <c r="C92" i="2"/>
  <c r="K88" i="2"/>
  <c r="K75" i="2" s="1"/>
  <c r="J88" i="2"/>
  <c r="I88" i="2"/>
  <c r="H88" i="2"/>
  <c r="G88" i="2"/>
  <c r="F88" i="2"/>
  <c r="E88" i="2"/>
  <c r="D88" i="2"/>
  <c r="C88" i="2"/>
  <c r="C75" i="2" s="1"/>
  <c r="K85" i="2"/>
  <c r="J85" i="2"/>
  <c r="I85" i="2"/>
  <c r="H85" i="2"/>
  <c r="G85" i="2"/>
  <c r="F85" i="2"/>
  <c r="E85" i="2"/>
  <c r="D85" i="2"/>
  <c r="C85" i="2"/>
  <c r="K73" i="2"/>
  <c r="J73" i="2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K40" i="2" s="1"/>
  <c r="J57" i="2"/>
  <c r="I57" i="2"/>
  <c r="H57" i="2"/>
  <c r="G57" i="2"/>
  <c r="F57" i="2"/>
  <c r="E57" i="2"/>
  <c r="D57" i="2"/>
  <c r="C57" i="2"/>
  <c r="C40" i="2" s="1"/>
  <c r="K53" i="2"/>
  <c r="J53" i="2"/>
  <c r="I53" i="2"/>
  <c r="I40" i="2" s="1"/>
  <c r="H53" i="2"/>
  <c r="G53" i="2"/>
  <c r="F53" i="2"/>
  <c r="E53" i="2"/>
  <c r="D53" i="2"/>
  <c r="D40" i="2" s="1"/>
  <c r="C53" i="2"/>
  <c r="K50" i="2"/>
  <c r="J50" i="2"/>
  <c r="I50" i="2"/>
  <c r="H50" i="2"/>
  <c r="G50" i="2"/>
  <c r="F50" i="2"/>
  <c r="E50" i="2"/>
  <c r="D50" i="2"/>
  <c r="C50" i="2"/>
  <c r="J40" i="2"/>
  <c r="K38" i="2"/>
  <c r="J38" i="2"/>
  <c r="I38" i="2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2" i="2"/>
  <c r="J22" i="2"/>
  <c r="I22" i="2"/>
  <c r="H22" i="2"/>
  <c r="H5" i="2" s="1"/>
  <c r="G22" i="2"/>
  <c r="F22" i="2"/>
  <c r="E22" i="2"/>
  <c r="D22" i="2"/>
  <c r="C22" i="2"/>
  <c r="K18" i="2"/>
  <c r="J18" i="2"/>
  <c r="I18" i="2"/>
  <c r="H18" i="2"/>
  <c r="G18" i="2"/>
  <c r="F18" i="2"/>
  <c r="E18" i="2"/>
  <c r="D18" i="2"/>
  <c r="C18" i="2"/>
  <c r="K15" i="2"/>
  <c r="J15" i="2"/>
  <c r="I15" i="2"/>
  <c r="H15" i="2"/>
  <c r="G15" i="2"/>
  <c r="F15" i="2"/>
  <c r="E15" i="2"/>
  <c r="D15" i="2"/>
  <c r="C15" i="2"/>
  <c r="I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J201" i="3"/>
  <c r="I201" i="3"/>
  <c r="H201" i="3"/>
  <c r="G201" i="3"/>
  <c r="F201" i="3"/>
  <c r="E201" i="3"/>
  <c r="E184" i="3" s="1"/>
  <c r="E219" i="3" s="1"/>
  <c r="D201" i="3"/>
  <c r="C201" i="3"/>
  <c r="K197" i="3"/>
  <c r="J197" i="3"/>
  <c r="I197" i="3"/>
  <c r="H197" i="3"/>
  <c r="G197" i="3"/>
  <c r="F197" i="3"/>
  <c r="E197" i="3"/>
  <c r="D197" i="3"/>
  <c r="C197" i="3"/>
  <c r="K194" i="3"/>
  <c r="J194" i="3"/>
  <c r="I194" i="3"/>
  <c r="H194" i="3"/>
  <c r="G194" i="3"/>
  <c r="F194" i="3"/>
  <c r="E194" i="3"/>
  <c r="D194" i="3"/>
  <c r="D184" i="3" s="1"/>
  <c r="C194" i="3"/>
  <c r="J180" i="3"/>
  <c r="K156" i="3"/>
  <c r="K180" i="3" s="1"/>
  <c r="J156" i="3"/>
  <c r="I156" i="3"/>
  <c r="I180" i="3" s="1"/>
  <c r="H156" i="3"/>
  <c r="H180" i="3" s="1"/>
  <c r="G156" i="3"/>
  <c r="G180" i="3" s="1"/>
  <c r="F156" i="3"/>
  <c r="F146" i="3" s="1"/>
  <c r="E156" i="3"/>
  <c r="E146" i="3" s="1"/>
  <c r="D156" i="3"/>
  <c r="D146" i="3" s="1"/>
  <c r="C156" i="3"/>
  <c r="C180" i="3" s="1"/>
  <c r="J146" i="3"/>
  <c r="I146" i="3"/>
  <c r="H146" i="3"/>
  <c r="G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I110" i="3" s="1"/>
  <c r="H127" i="3"/>
  <c r="G127" i="3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H120" i="3"/>
  <c r="G120" i="3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F75" i="3" s="1"/>
  <c r="E88" i="3"/>
  <c r="D88" i="3"/>
  <c r="C88" i="3"/>
  <c r="K85" i="3"/>
  <c r="J85" i="3"/>
  <c r="I85" i="3"/>
  <c r="H85" i="3"/>
  <c r="G85" i="3"/>
  <c r="G75" i="3" s="1"/>
  <c r="F85" i="3"/>
  <c r="E85" i="3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E40" i="3" s="1"/>
  <c r="D57" i="3"/>
  <c r="C57" i="3"/>
  <c r="K53" i="3"/>
  <c r="J53" i="3"/>
  <c r="I53" i="3"/>
  <c r="H53" i="3"/>
  <c r="G53" i="3"/>
  <c r="F53" i="3"/>
  <c r="F40" i="3" s="1"/>
  <c r="E53" i="3"/>
  <c r="D53" i="3"/>
  <c r="C53" i="3"/>
  <c r="K50" i="3"/>
  <c r="J50" i="3"/>
  <c r="I50" i="3"/>
  <c r="H50" i="3"/>
  <c r="G50" i="3"/>
  <c r="F50" i="3"/>
  <c r="E50" i="3"/>
  <c r="D50" i="3"/>
  <c r="C5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I5" i="3" s="1"/>
  <c r="H22" i="3"/>
  <c r="G22" i="3"/>
  <c r="F22" i="3"/>
  <c r="E22" i="3"/>
  <c r="E5" i="3" s="1"/>
  <c r="D22" i="3"/>
  <c r="C22" i="3"/>
  <c r="K18" i="3"/>
  <c r="J18" i="3"/>
  <c r="I18" i="3"/>
  <c r="H18" i="3"/>
  <c r="G18" i="3"/>
  <c r="F18" i="3"/>
  <c r="E18" i="3"/>
  <c r="D18" i="3"/>
  <c r="C18" i="3"/>
  <c r="K15" i="3"/>
  <c r="K5" i="3" s="1"/>
  <c r="J15" i="3"/>
  <c r="I15" i="3"/>
  <c r="H15" i="3"/>
  <c r="G15" i="3"/>
  <c r="F15" i="3"/>
  <c r="E15" i="3"/>
  <c r="D15" i="3"/>
  <c r="D5" i="3" s="1"/>
  <c r="C15" i="3"/>
  <c r="C5" i="3" s="1"/>
  <c r="K217" i="4"/>
  <c r="J217" i="4"/>
  <c r="I217" i="4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I184" i="4" s="1"/>
  <c r="I223" i="4" s="1"/>
  <c r="H204" i="4"/>
  <c r="G204" i="4"/>
  <c r="F204" i="4"/>
  <c r="E204" i="4"/>
  <c r="D204" i="4"/>
  <c r="C204" i="4"/>
  <c r="K201" i="4"/>
  <c r="J201" i="4"/>
  <c r="J184" i="4" s="1"/>
  <c r="J219" i="4" s="1"/>
  <c r="I201" i="4"/>
  <c r="H201" i="4"/>
  <c r="G201" i="4"/>
  <c r="F201" i="4"/>
  <c r="E201" i="4"/>
  <c r="D201" i="4"/>
  <c r="C201" i="4"/>
  <c r="K197" i="4"/>
  <c r="K184" i="4" s="1"/>
  <c r="J197" i="4"/>
  <c r="I197" i="4"/>
  <c r="H197" i="4"/>
  <c r="G197" i="4"/>
  <c r="F197" i="4"/>
  <c r="E197" i="4"/>
  <c r="D197" i="4"/>
  <c r="C197" i="4"/>
  <c r="C184" i="4" s="1"/>
  <c r="K194" i="4"/>
  <c r="J194" i="4"/>
  <c r="I194" i="4"/>
  <c r="H194" i="4"/>
  <c r="G194" i="4"/>
  <c r="F194" i="4"/>
  <c r="E194" i="4"/>
  <c r="D194" i="4"/>
  <c r="D184" i="4" s="1"/>
  <c r="C194" i="4"/>
  <c r="I180" i="4"/>
  <c r="K156" i="4"/>
  <c r="K180" i="4" s="1"/>
  <c r="J156" i="4"/>
  <c r="I156" i="4"/>
  <c r="I146" i="4" s="1"/>
  <c r="H156" i="4"/>
  <c r="H180" i="4" s="1"/>
  <c r="G156" i="4"/>
  <c r="G180" i="4" s="1"/>
  <c r="F156" i="4"/>
  <c r="E156" i="4"/>
  <c r="E180" i="4" s="1"/>
  <c r="D156" i="4"/>
  <c r="D180" i="4" s="1"/>
  <c r="C156" i="4"/>
  <c r="C180" i="4" s="1"/>
  <c r="H146" i="4"/>
  <c r="E146" i="4"/>
  <c r="D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K110" i="4" s="1"/>
  <c r="J127" i="4"/>
  <c r="I127" i="4"/>
  <c r="H127" i="4"/>
  <c r="G127" i="4"/>
  <c r="F127" i="4"/>
  <c r="E127" i="4"/>
  <c r="D127" i="4"/>
  <c r="C127" i="4"/>
  <c r="C110" i="4" s="1"/>
  <c r="K123" i="4"/>
  <c r="J123" i="4"/>
  <c r="I123" i="4"/>
  <c r="H123" i="4"/>
  <c r="G123" i="4"/>
  <c r="F123" i="4"/>
  <c r="E123" i="4"/>
  <c r="D123" i="4"/>
  <c r="D110" i="4" s="1"/>
  <c r="C123" i="4"/>
  <c r="K120" i="4"/>
  <c r="J120" i="4"/>
  <c r="I120" i="4"/>
  <c r="H120" i="4"/>
  <c r="G120" i="4"/>
  <c r="F120" i="4"/>
  <c r="E120" i="4"/>
  <c r="D120" i="4"/>
  <c r="C12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K75" i="4" s="1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C92" i="4"/>
  <c r="K88" i="4"/>
  <c r="J88" i="4"/>
  <c r="I88" i="4"/>
  <c r="H88" i="4"/>
  <c r="G88" i="4"/>
  <c r="F88" i="4"/>
  <c r="E88" i="4"/>
  <c r="D88" i="4"/>
  <c r="C88" i="4"/>
  <c r="K85" i="4"/>
  <c r="J85" i="4"/>
  <c r="I85" i="4"/>
  <c r="H85" i="4"/>
  <c r="G85" i="4"/>
  <c r="F85" i="4"/>
  <c r="E85" i="4"/>
  <c r="D85" i="4"/>
  <c r="C8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I57" i="4"/>
  <c r="I40" i="4" s="1"/>
  <c r="H57" i="4"/>
  <c r="G57" i="4"/>
  <c r="F57" i="4"/>
  <c r="E57" i="4"/>
  <c r="D57" i="4"/>
  <c r="C57" i="4"/>
  <c r="K53" i="4"/>
  <c r="J53" i="4"/>
  <c r="J40" i="4" s="1"/>
  <c r="I53" i="4"/>
  <c r="H53" i="4"/>
  <c r="G53" i="4"/>
  <c r="F53" i="4"/>
  <c r="E53" i="4"/>
  <c r="D53" i="4"/>
  <c r="C53" i="4"/>
  <c r="K50" i="4"/>
  <c r="J50" i="4"/>
  <c r="I50" i="4"/>
  <c r="H50" i="4"/>
  <c r="G50" i="4"/>
  <c r="F50" i="4"/>
  <c r="E50" i="4"/>
  <c r="D50" i="4"/>
  <c r="C5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I5" i="4" s="1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D18" i="4"/>
  <c r="C18" i="4"/>
  <c r="K15" i="4"/>
  <c r="J15" i="4"/>
  <c r="I15" i="4"/>
  <c r="H15" i="4"/>
  <c r="G15" i="4"/>
  <c r="F15" i="4"/>
  <c r="E15" i="4"/>
  <c r="D15" i="4"/>
  <c r="C15" i="4"/>
  <c r="K217" i="5"/>
  <c r="J217" i="5"/>
  <c r="I217" i="5"/>
  <c r="H217" i="5"/>
  <c r="G217" i="5"/>
  <c r="F217" i="5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J197" i="5"/>
  <c r="I197" i="5"/>
  <c r="H197" i="5"/>
  <c r="G197" i="5"/>
  <c r="F197" i="5"/>
  <c r="E197" i="5"/>
  <c r="D197" i="5"/>
  <c r="C197" i="5"/>
  <c r="K194" i="5"/>
  <c r="J194" i="5"/>
  <c r="I194" i="5"/>
  <c r="H194" i="5"/>
  <c r="G194" i="5"/>
  <c r="F194" i="5"/>
  <c r="E194" i="5"/>
  <c r="D194" i="5"/>
  <c r="C194" i="5"/>
  <c r="K156" i="5"/>
  <c r="J156" i="5"/>
  <c r="J180" i="5" s="1"/>
  <c r="I156" i="5"/>
  <c r="I180" i="5" s="1"/>
  <c r="H156" i="5"/>
  <c r="H180" i="5" s="1"/>
  <c r="G156" i="5"/>
  <c r="G180" i="5" s="1"/>
  <c r="F156" i="5"/>
  <c r="F180" i="5" s="1"/>
  <c r="E156" i="5"/>
  <c r="E146" i="5" s="1"/>
  <c r="D156" i="5"/>
  <c r="D146" i="5" s="1"/>
  <c r="C156" i="5"/>
  <c r="J146" i="5"/>
  <c r="I146" i="5"/>
  <c r="H146" i="5"/>
  <c r="G146" i="5"/>
  <c r="F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G120" i="5"/>
  <c r="G110" i="5" s="1"/>
  <c r="F120" i="5"/>
  <c r="E120" i="5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K75" i="5" s="1"/>
  <c r="J88" i="5"/>
  <c r="I88" i="5"/>
  <c r="H88" i="5"/>
  <c r="G88" i="5"/>
  <c r="F88" i="5"/>
  <c r="E88" i="5"/>
  <c r="D88" i="5"/>
  <c r="C88" i="5"/>
  <c r="K85" i="5"/>
  <c r="J85" i="5"/>
  <c r="I85" i="5"/>
  <c r="H85" i="5"/>
  <c r="G85" i="5"/>
  <c r="F85" i="5"/>
  <c r="E85" i="5"/>
  <c r="D85" i="5"/>
  <c r="C85" i="5"/>
  <c r="C75" i="5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H40" i="5" s="1"/>
  <c r="G53" i="5"/>
  <c r="F53" i="5"/>
  <c r="E53" i="5"/>
  <c r="D53" i="5"/>
  <c r="C53" i="5"/>
  <c r="K50" i="5"/>
  <c r="J50" i="5"/>
  <c r="I50" i="5"/>
  <c r="H50" i="5"/>
  <c r="G50" i="5"/>
  <c r="F50" i="5"/>
  <c r="E50" i="5"/>
  <c r="D50" i="5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C18" i="5"/>
  <c r="K15" i="5"/>
  <c r="J15" i="5"/>
  <c r="I15" i="5"/>
  <c r="H15" i="5"/>
  <c r="G15" i="5"/>
  <c r="F15" i="5"/>
  <c r="E15" i="5"/>
  <c r="E5" i="5" s="1"/>
  <c r="D15" i="5"/>
  <c r="C15" i="5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H194" i="6"/>
  <c r="G194" i="6"/>
  <c r="F194" i="6"/>
  <c r="E194" i="6"/>
  <c r="D194" i="6"/>
  <c r="C194" i="6"/>
  <c r="H180" i="6"/>
  <c r="K156" i="6"/>
  <c r="K180" i="6" s="1"/>
  <c r="J156" i="6"/>
  <c r="I156" i="6"/>
  <c r="H156" i="6"/>
  <c r="G156" i="6"/>
  <c r="F156" i="6"/>
  <c r="E156" i="6"/>
  <c r="E180" i="6" s="1"/>
  <c r="D156" i="6"/>
  <c r="D180" i="6" s="1"/>
  <c r="C156" i="6"/>
  <c r="C180" i="6" s="1"/>
  <c r="K146" i="6"/>
  <c r="H146" i="6"/>
  <c r="D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I120" i="6"/>
  <c r="H120" i="6"/>
  <c r="G120" i="6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J85" i="6"/>
  <c r="I85" i="6"/>
  <c r="H85" i="6"/>
  <c r="G85" i="6"/>
  <c r="F85" i="6"/>
  <c r="E85" i="6"/>
  <c r="D85" i="6"/>
  <c r="D75" i="6" s="1"/>
  <c r="C85" i="6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F40" i="6" s="1"/>
  <c r="E53" i="6"/>
  <c r="D53" i="6"/>
  <c r="C53" i="6"/>
  <c r="K50" i="6"/>
  <c r="J50" i="6"/>
  <c r="I50" i="6"/>
  <c r="H50" i="6"/>
  <c r="G50" i="6"/>
  <c r="F50" i="6"/>
  <c r="E50" i="6"/>
  <c r="D50" i="6"/>
  <c r="C50" i="6"/>
  <c r="K38" i="6"/>
  <c r="J38" i="6"/>
  <c r="I38" i="6"/>
  <c r="H38" i="6"/>
  <c r="G38" i="6"/>
  <c r="F38" i="6"/>
  <c r="E38" i="6"/>
  <c r="E5" i="6" s="1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I15" i="6"/>
  <c r="H15" i="6"/>
  <c r="G15" i="6"/>
  <c r="F15" i="6"/>
  <c r="E15" i="6"/>
  <c r="D15" i="6"/>
  <c r="C1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G197" i="7"/>
  <c r="F197" i="7"/>
  <c r="E197" i="7"/>
  <c r="D197" i="7"/>
  <c r="C197" i="7"/>
  <c r="K194" i="7"/>
  <c r="J194" i="7"/>
  <c r="I194" i="7"/>
  <c r="H194" i="7"/>
  <c r="G194" i="7"/>
  <c r="F194" i="7"/>
  <c r="E194" i="7"/>
  <c r="D194" i="7"/>
  <c r="C194" i="7"/>
  <c r="J180" i="7"/>
  <c r="H180" i="7"/>
  <c r="K156" i="7"/>
  <c r="J156" i="7"/>
  <c r="I156" i="7"/>
  <c r="I180" i="7" s="1"/>
  <c r="H156" i="7"/>
  <c r="G156" i="7"/>
  <c r="G180" i="7" s="1"/>
  <c r="F156" i="7"/>
  <c r="F180" i="7" s="1"/>
  <c r="E156" i="7"/>
  <c r="E146" i="7" s="1"/>
  <c r="D156" i="7"/>
  <c r="D180" i="7" s="1"/>
  <c r="C156" i="7"/>
  <c r="J146" i="7"/>
  <c r="I146" i="7"/>
  <c r="H146" i="7"/>
  <c r="G146" i="7"/>
  <c r="F146" i="7"/>
  <c r="D146" i="7"/>
  <c r="K143" i="7"/>
  <c r="J143" i="7"/>
  <c r="I143" i="7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C123" i="7"/>
  <c r="K120" i="7"/>
  <c r="J120" i="7"/>
  <c r="I120" i="7"/>
  <c r="H120" i="7"/>
  <c r="G120" i="7"/>
  <c r="F120" i="7"/>
  <c r="E120" i="7"/>
  <c r="E110" i="7" s="1"/>
  <c r="D120" i="7"/>
  <c r="C120" i="7"/>
  <c r="D11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K75" i="7" s="1"/>
  <c r="J92" i="7"/>
  <c r="I92" i="7"/>
  <c r="H92" i="7"/>
  <c r="G92" i="7"/>
  <c r="F92" i="7"/>
  <c r="E92" i="7"/>
  <c r="D92" i="7"/>
  <c r="C92" i="7"/>
  <c r="C75" i="7" s="1"/>
  <c r="K88" i="7"/>
  <c r="J88" i="7"/>
  <c r="I88" i="7"/>
  <c r="H88" i="7"/>
  <c r="H75" i="7" s="1"/>
  <c r="G88" i="7"/>
  <c r="F88" i="7"/>
  <c r="E88" i="7"/>
  <c r="D88" i="7"/>
  <c r="C88" i="7"/>
  <c r="K85" i="7"/>
  <c r="J85" i="7"/>
  <c r="I85" i="7"/>
  <c r="I75" i="7" s="1"/>
  <c r="H85" i="7"/>
  <c r="G85" i="7"/>
  <c r="F85" i="7"/>
  <c r="E85" i="7"/>
  <c r="D85" i="7"/>
  <c r="C85" i="7"/>
  <c r="D75" i="7"/>
  <c r="K73" i="7"/>
  <c r="J73" i="7"/>
  <c r="I73" i="7"/>
  <c r="H73" i="7"/>
  <c r="G73" i="7"/>
  <c r="F73" i="7"/>
  <c r="E73" i="7"/>
  <c r="E40" i="7" s="1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J40" i="7" s="1"/>
  <c r="I50" i="7"/>
  <c r="H50" i="7"/>
  <c r="G50" i="7"/>
  <c r="F50" i="7"/>
  <c r="E50" i="7"/>
  <c r="D50" i="7"/>
  <c r="C50" i="7"/>
  <c r="C40" i="7" s="1"/>
  <c r="K40" i="7"/>
  <c r="K38" i="7"/>
  <c r="J38" i="7"/>
  <c r="I38" i="7"/>
  <c r="H38" i="7"/>
  <c r="G38" i="7"/>
  <c r="F38" i="7"/>
  <c r="E38" i="7"/>
  <c r="D38" i="7"/>
  <c r="C38" i="7"/>
  <c r="K29" i="7"/>
  <c r="J29" i="7"/>
  <c r="J5" i="7" s="1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H15" i="7"/>
  <c r="G15" i="7"/>
  <c r="F15" i="7"/>
  <c r="E15" i="7"/>
  <c r="D15" i="7"/>
  <c r="C15" i="7"/>
  <c r="K217" i="8"/>
  <c r="J217" i="8"/>
  <c r="I217" i="8"/>
  <c r="H217" i="8"/>
  <c r="H184" i="8" s="1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F184" i="8" s="1"/>
  <c r="F219" i="8" s="1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E184" i="8" s="1"/>
  <c r="D194" i="8"/>
  <c r="C194" i="8"/>
  <c r="K156" i="8"/>
  <c r="K146" i="8" s="1"/>
  <c r="J156" i="8"/>
  <c r="J180" i="8" s="1"/>
  <c r="I156" i="8"/>
  <c r="I180" i="8" s="1"/>
  <c r="H156" i="8"/>
  <c r="H180" i="8" s="1"/>
  <c r="G156" i="8"/>
  <c r="G146" i="8" s="1"/>
  <c r="F156" i="8"/>
  <c r="F146" i="8" s="1"/>
  <c r="E156" i="8"/>
  <c r="E180" i="8" s="1"/>
  <c r="D156" i="8"/>
  <c r="D180" i="8" s="1"/>
  <c r="C156" i="8"/>
  <c r="C146" i="8" s="1"/>
  <c r="J146" i="8"/>
  <c r="I146" i="8"/>
  <c r="H146" i="8"/>
  <c r="E146" i="8"/>
  <c r="K143" i="8"/>
  <c r="K110" i="8" s="1"/>
  <c r="J143" i="8"/>
  <c r="I143" i="8"/>
  <c r="H143" i="8"/>
  <c r="G143" i="8"/>
  <c r="F143" i="8"/>
  <c r="E143" i="8"/>
  <c r="D143" i="8"/>
  <c r="C143" i="8"/>
  <c r="C110" i="8" s="1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I110" i="8" s="1"/>
  <c r="H127" i="8"/>
  <c r="G127" i="8"/>
  <c r="F127" i="8"/>
  <c r="E127" i="8"/>
  <c r="D127" i="8"/>
  <c r="C127" i="8"/>
  <c r="K123" i="8"/>
  <c r="J123" i="8"/>
  <c r="I123" i="8"/>
  <c r="H123" i="8"/>
  <c r="G123" i="8"/>
  <c r="F123" i="8"/>
  <c r="E123" i="8"/>
  <c r="D123" i="8"/>
  <c r="C123" i="8"/>
  <c r="K120" i="8"/>
  <c r="J120" i="8"/>
  <c r="I120" i="8"/>
  <c r="H120" i="8"/>
  <c r="H110" i="8" s="1"/>
  <c r="G120" i="8"/>
  <c r="F120" i="8"/>
  <c r="E120" i="8"/>
  <c r="D120" i="8"/>
  <c r="C12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D75" i="8" s="1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G85" i="8"/>
  <c r="F85" i="8"/>
  <c r="E85" i="8"/>
  <c r="D85" i="8"/>
  <c r="C85" i="8"/>
  <c r="H7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J50" i="8"/>
  <c r="I50" i="8"/>
  <c r="H50" i="8"/>
  <c r="G50" i="8"/>
  <c r="G40" i="8" s="1"/>
  <c r="F50" i="8"/>
  <c r="E50" i="8"/>
  <c r="D50" i="8"/>
  <c r="C50" i="8"/>
  <c r="H4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G5" i="8" s="1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H15" i="8"/>
  <c r="G15" i="8"/>
  <c r="F15" i="8"/>
  <c r="F5" i="8" s="1"/>
  <c r="E15" i="8"/>
  <c r="D15" i="8"/>
  <c r="C15" i="8"/>
  <c r="K217" i="9"/>
  <c r="J217" i="9"/>
  <c r="I217" i="9"/>
  <c r="H217" i="9"/>
  <c r="G217" i="9"/>
  <c r="F217" i="9"/>
  <c r="E217" i="9"/>
  <c r="D217" i="9"/>
  <c r="D184" i="9" s="1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E197" i="9"/>
  <c r="D197" i="9"/>
  <c r="C197" i="9"/>
  <c r="K194" i="9"/>
  <c r="J194" i="9"/>
  <c r="I194" i="9"/>
  <c r="I184" i="9" s="1"/>
  <c r="H194" i="9"/>
  <c r="G194" i="9"/>
  <c r="F194" i="9"/>
  <c r="E194" i="9"/>
  <c r="D194" i="9"/>
  <c r="C194" i="9"/>
  <c r="K184" i="9"/>
  <c r="J184" i="9"/>
  <c r="G180" i="9"/>
  <c r="K156" i="9"/>
  <c r="K180" i="9" s="1"/>
  <c r="J156" i="9"/>
  <c r="I156" i="9"/>
  <c r="I180" i="9" s="1"/>
  <c r="H156" i="9"/>
  <c r="G156" i="9"/>
  <c r="F156" i="9"/>
  <c r="F180" i="9" s="1"/>
  <c r="E156" i="9"/>
  <c r="D156" i="9"/>
  <c r="D180" i="9" s="1"/>
  <c r="C156" i="9"/>
  <c r="C180" i="9" s="1"/>
  <c r="G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E110" i="9" s="1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E120" i="9"/>
  <c r="D120" i="9"/>
  <c r="D110" i="9" s="1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J75" i="9" s="1"/>
  <c r="I88" i="9"/>
  <c r="H88" i="9"/>
  <c r="G88" i="9"/>
  <c r="F88" i="9"/>
  <c r="E88" i="9"/>
  <c r="D88" i="9"/>
  <c r="C88" i="9"/>
  <c r="K85" i="9"/>
  <c r="K75" i="9" s="1"/>
  <c r="J85" i="9"/>
  <c r="I85" i="9"/>
  <c r="H85" i="9"/>
  <c r="G85" i="9"/>
  <c r="F85" i="9"/>
  <c r="E85" i="9"/>
  <c r="D85" i="9"/>
  <c r="C85" i="9"/>
  <c r="C75" i="9" s="1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E60" i="9"/>
  <c r="D60" i="9"/>
  <c r="C60" i="9"/>
  <c r="C40" i="9" s="1"/>
  <c r="K57" i="9"/>
  <c r="J57" i="9"/>
  <c r="I57" i="9"/>
  <c r="H57" i="9"/>
  <c r="G57" i="9"/>
  <c r="F57" i="9"/>
  <c r="E57" i="9"/>
  <c r="D57" i="9"/>
  <c r="D40" i="9" s="1"/>
  <c r="C57" i="9"/>
  <c r="K53" i="9"/>
  <c r="J53" i="9"/>
  <c r="I53" i="9"/>
  <c r="H53" i="9"/>
  <c r="G53" i="9"/>
  <c r="F53" i="9"/>
  <c r="E53" i="9"/>
  <c r="D53" i="9"/>
  <c r="C53" i="9"/>
  <c r="K50" i="9"/>
  <c r="J50" i="9"/>
  <c r="I50" i="9"/>
  <c r="H50" i="9"/>
  <c r="G50" i="9"/>
  <c r="F50" i="9"/>
  <c r="E50" i="9"/>
  <c r="D50" i="9"/>
  <c r="C5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J184" i="10" s="1"/>
  <c r="J219" i="10" s="1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K194" i="10"/>
  <c r="J194" i="10"/>
  <c r="I194" i="10"/>
  <c r="I184" i="10" s="1"/>
  <c r="H194" i="10"/>
  <c r="H184" i="10" s="1"/>
  <c r="H219" i="10" s="1"/>
  <c r="G194" i="10"/>
  <c r="F194" i="10"/>
  <c r="E194" i="10"/>
  <c r="D194" i="10"/>
  <c r="C194" i="10"/>
  <c r="K180" i="10"/>
  <c r="C180" i="10"/>
  <c r="K156" i="10"/>
  <c r="J156" i="10"/>
  <c r="J180" i="10" s="1"/>
  <c r="I156" i="10"/>
  <c r="I180" i="10" s="1"/>
  <c r="H156" i="10"/>
  <c r="H180" i="10" s="1"/>
  <c r="G156" i="10"/>
  <c r="G146" i="10" s="1"/>
  <c r="F156" i="10"/>
  <c r="F146" i="10" s="1"/>
  <c r="E156" i="10"/>
  <c r="E146" i="10" s="1"/>
  <c r="D156" i="10"/>
  <c r="C156" i="10"/>
  <c r="K146" i="10"/>
  <c r="I146" i="10"/>
  <c r="H146" i="10"/>
  <c r="C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E130" i="10"/>
  <c r="D130" i="10"/>
  <c r="C130" i="10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G123" i="10"/>
  <c r="F123" i="10"/>
  <c r="E123" i="10"/>
  <c r="D123" i="10"/>
  <c r="C123" i="10"/>
  <c r="K120" i="10"/>
  <c r="J120" i="10"/>
  <c r="I120" i="10"/>
  <c r="H120" i="10"/>
  <c r="G120" i="10"/>
  <c r="F120" i="10"/>
  <c r="E120" i="10"/>
  <c r="D120" i="10"/>
  <c r="D110" i="10" s="1"/>
  <c r="C120" i="10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K92" i="10"/>
  <c r="J92" i="10"/>
  <c r="I92" i="10"/>
  <c r="H92" i="10"/>
  <c r="G92" i="10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I75" i="10" s="1"/>
  <c r="H85" i="10"/>
  <c r="G85" i="10"/>
  <c r="F85" i="10"/>
  <c r="E85" i="10"/>
  <c r="D85" i="10"/>
  <c r="C85" i="10"/>
  <c r="H7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E40" i="10" s="1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C4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F5" i="10" s="1"/>
  <c r="E25" i="10"/>
  <c r="D25" i="10"/>
  <c r="C25" i="10"/>
  <c r="K22" i="10"/>
  <c r="J22" i="10"/>
  <c r="I22" i="10"/>
  <c r="H22" i="10"/>
  <c r="G22" i="10"/>
  <c r="G5" i="10" s="1"/>
  <c r="F22" i="10"/>
  <c r="E22" i="10"/>
  <c r="D22" i="10"/>
  <c r="C22" i="10"/>
  <c r="K18" i="10"/>
  <c r="J18" i="10"/>
  <c r="I18" i="10"/>
  <c r="H18" i="10"/>
  <c r="G18" i="10"/>
  <c r="F18" i="10"/>
  <c r="E18" i="10"/>
  <c r="D18" i="10"/>
  <c r="C18" i="10"/>
  <c r="K15" i="10"/>
  <c r="J15" i="10"/>
  <c r="I15" i="10"/>
  <c r="I5" i="10" s="1"/>
  <c r="H15" i="10"/>
  <c r="G15" i="10"/>
  <c r="F15" i="10"/>
  <c r="E15" i="10"/>
  <c r="D15" i="10"/>
  <c r="C15" i="10"/>
  <c r="J5" i="10"/>
  <c r="H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I201" i="11"/>
  <c r="H201" i="11"/>
  <c r="G201" i="11"/>
  <c r="G184" i="11" s="1"/>
  <c r="G219" i="11" s="1"/>
  <c r="F201" i="11"/>
  <c r="E201" i="11"/>
  <c r="D201" i="11"/>
  <c r="C201" i="11"/>
  <c r="K197" i="11"/>
  <c r="J197" i="11"/>
  <c r="I197" i="11"/>
  <c r="H197" i="11"/>
  <c r="G197" i="11"/>
  <c r="F197" i="11"/>
  <c r="E197" i="11"/>
  <c r="D197" i="11"/>
  <c r="C197" i="11"/>
  <c r="K194" i="11"/>
  <c r="J194" i="11"/>
  <c r="I194" i="11"/>
  <c r="H194" i="11"/>
  <c r="G194" i="11"/>
  <c r="F194" i="11"/>
  <c r="E194" i="11"/>
  <c r="D194" i="11"/>
  <c r="C194" i="11"/>
  <c r="J180" i="11"/>
  <c r="F180" i="11"/>
  <c r="E180" i="11"/>
  <c r="K156" i="11"/>
  <c r="K180" i="11" s="1"/>
  <c r="J156" i="11"/>
  <c r="I156" i="11"/>
  <c r="I180" i="11" s="1"/>
  <c r="H156" i="11"/>
  <c r="G156" i="11"/>
  <c r="G146" i="11" s="1"/>
  <c r="F156" i="11"/>
  <c r="F146" i="11" s="1"/>
  <c r="E156" i="11"/>
  <c r="D156" i="11"/>
  <c r="C156" i="11"/>
  <c r="C180" i="11" s="1"/>
  <c r="J146" i="11"/>
  <c r="E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I110" i="11" s="1"/>
  <c r="H123" i="11"/>
  <c r="G123" i="11"/>
  <c r="F123" i="11"/>
  <c r="E123" i="11"/>
  <c r="D123" i="11"/>
  <c r="C123" i="11"/>
  <c r="K120" i="11"/>
  <c r="J120" i="11"/>
  <c r="I120" i="11"/>
  <c r="H120" i="11"/>
  <c r="G120" i="11"/>
  <c r="F120" i="11"/>
  <c r="E120" i="11"/>
  <c r="D120" i="11"/>
  <c r="C120" i="11"/>
  <c r="J110" i="11"/>
  <c r="K108" i="11"/>
  <c r="J108" i="11"/>
  <c r="I108" i="11"/>
  <c r="I75" i="11" s="1"/>
  <c r="H108" i="1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I95" i="11"/>
  <c r="H95" i="11"/>
  <c r="G95" i="11"/>
  <c r="F95" i="11"/>
  <c r="E95" i="11"/>
  <c r="D95" i="11"/>
  <c r="C95" i="11"/>
  <c r="K92" i="11"/>
  <c r="J92" i="11"/>
  <c r="I92" i="11"/>
  <c r="H92" i="11"/>
  <c r="G92" i="11"/>
  <c r="F92" i="11"/>
  <c r="E92" i="11"/>
  <c r="D92" i="11"/>
  <c r="C92" i="11"/>
  <c r="K88" i="11"/>
  <c r="J88" i="11"/>
  <c r="I88" i="11"/>
  <c r="H88" i="11"/>
  <c r="G88" i="11"/>
  <c r="F88" i="11"/>
  <c r="E88" i="11"/>
  <c r="D88" i="11"/>
  <c r="C88" i="11"/>
  <c r="K85" i="11"/>
  <c r="J85" i="11"/>
  <c r="I85" i="11"/>
  <c r="H85" i="11"/>
  <c r="H75" i="11" s="1"/>
  <c r="G85" i="11"/>
  <c r="F85" i="11"/>
  <c r="E85" i="11"/>
  <c r="D85" i="1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H40" i="11" s="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J50" i="11"/>
  <c r="I50" i="11"/>
  <c r="H50" i="11"/>
  <c r="G50" i="11"/>
  <c r="G40" i="11" s="1"/>
  <c r="F50" i="11"/>
  <c r="E50" i="11"/>
  <c r="D50" i="11"/>
  <c r="C50" i="1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H22" i="11"/>
  <c r="G22" i="11"/>
  <c r="F22" i="11"/>
  <c r="E22" i="11"/>
  <c r="D22" i="11"/>
  <c r="C22" i="11"/>
  <c r="K18" i="11"/>
  <c r="J18" i="11"/>
  <c r="I18" i="11"/>
  <c r="H18" i="11"/>
  <c r="G18" i="11"/>
  <c r="F18" i="11"/>
  <c r="E18" i="11"/>
  <c r="D18" i="11"/>
  <c r="C18" i="11"/>
  <c r="K15" i="11"/>
  <c r="J15" i="11"/>
  <c r="I15" i="11"/>
  <c r="H15" i="11"/>
  <c r="G15" i="11"/>
  <c r="F15" i="11"/>
  <c r="F5" i="11" s="1"/>
  <c r="E15" i="11"/>
  <c r="D15" i="11"/>
  <c r="C15" i="11"/>
  <c r="G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J201" i="12"/>
  <c r="I201" i="12"/>
  <c r="H201" i="12"/>
  <c r="G201" i="12"/>
  <c r="F201" i="12"/>
  <c r="E201" i="12"/>
  <c r="D201" i="12"/>
  <c r="C201" i="12"/>
  <c r="K197" i="12"/>
  <c r="J197" i="12"/>
  <c r="I197" i="12"/>
  <c r="H197" i="12"/>
  <c r="G197" i="12"/>
  <c r="F197" i="12"/>
  <c r="E197" i="12"/>
  <c r="E184" i="12" s="1"/>
  <c r="D197" i="12"/>
  <c r="C197" i="12"/>
  <c r="K194" i="12"/>
  <c r="J194" i="12"/>
  <c r="I194" i="12"/>
  <c r="H194" i="12"/>
  <c r="G194" i="12"/>
  <c r="F194" i="12"/>
  <c r="E194" i="12"/>
  <c r="D194" i="12"/>
  <c r="C194" i="12"/>
  <c r="F180" i="12"/>
  <c r="K156" i="12"/>
  <c r="K146" i="12" s="1"/>
  <c r="J156" i="12"/>
  <c r="I156" i="12"/>
  <c r="I180" i="12" s="1"/>
  <c r="H156" i="12"/>
  <c r="H180" i="12" s="1"/>
  <c r="G156" i="12"/>
  <c r="F156" i="12"/>
  <c r="F146" i="12" s="1"/>
  <c r="E156" i="12"/>
  <c r="D156" i="12"/>
  <c r="D146" i="12" s="1"/>
  <c r="C156" i="12"/>
  <c r="C146" i="12" s="1"/>
  <c r="H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E127" i="12"/>
  <c r="D127" i="12"/>
  <c r="C127" i="12"/>
  <c r="K123" i="12"/>
  <c r="J123" i="12"/>
  <c r="I123" i="12"/>
  <c r="H123" i="12"/>
  <c r="G123" i="12"/>
  <c r="F123" i="12"/>
  <c r="F110" i="12" s="1"/>
  <c r="E123" i="12"/>
  <c r="D123" i="12"/>
  <c r="C123" i="12"/>
  <c r="K120" i="12"/>
  <c r="J120" i="12"/>
  <c r="I120" i="12"/>
  <c r="H120" i="12"/>
  <c r="G120" i="12"/>
  <c r="F120" i="12"/>
  <c r="E120" i="12"/>
  <c r="D120" i="12"/>
  <c r="C120" i="12"/>
  <c r="K108" i="12"/>
  <c r="J108" i="12"/>
  <c r="I108" i="12"/>
  <c r="H108" i="12"/>
  <c r="G108" i="12"/>
  <c r="F108" i="12"/>
  <c r="E108" i="12"/>
  <c r="D108" i="12"/>
  <c r="C108" i="12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G85" i="12"/>
  <c r="F85" i="12"/>
  <c r="E85" i="12"/>
  <c r="D85" i="12"/>
  <c r="C85" i="12"/>
  <c r="H7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J40" i="12" s="1"/>
  <c r="I57" i="12"/>
  <c r="H57" i="12"/>
  <c r="G57" i="12"/>
  <c r="F57" i="12"/>
  <c r="E57" i="12"/>
  <c r="D57" i="12"/>
  <c r="C57" i="12"/>
  <c r="K53" i="12"/>
  <c r="K40" i="12" s="1"/>
  <c r="J53" i="12"/>
  <c r="I53" i="12"/>
  <c r="H53" i="12"/>
  <c r="G53" i="12"/>
  <c r="F53" i="12"/>
  <c r="E53" i="12"/>
  <c r="D53" i="12"/>
  <c r="C53" i="12"/>
  <c r="K50" i="12"/>
  <c r="J50" i="12"/>
  <c r="I50" i="12"/>
  <c r="H50" i="12"/>
  <c r="G50" i="12"/>
  <c r="F50" i="12"/>
  <c r="E50" i="12"/>
  <c r="D50" i="12"/>
  <c r="C50" i="12"/>
  <c r="I4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F22" i="12"/>
  <c r="E22" i="12"/>
  <c r="D22" i="12"/>
  <c r="C22" i="12"/>
  <c r="K18" i="12"/>
  <c r="J18" i="12"/>
  <c r="I18" i="12"/>
  <c r="H18" i="12"/>
  <c r="G18" i="12"/>
  <c r="F18" i="12"/>
  <c r="E18" i="12"/>
  <c r="D18" i="12"/>
  <c r="C18" i="12"/>
  <c r="K15" i="12"/>
  <c r="J15" i="12"/>
  <c r="I15" i="12"/>
  <c r="H15" i="12"/>
  <c r="G15" i="12"/>
  <c r="F15" i="12"/>
  <c r="F5" i="12" s="1"/>
  <c r="E15" i="12"/>
  <c r="D15" i="12"/>
  <c r="C1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J184" i="13" s="1"/>
  <c r="I201" i="13"/>
  <c r="H201" i="13"/>
  <c r="G201" i="13"/>
  <c r="F201" i="13"/>
  <c r="E201" i="13"/>
  <c r="D201" i="13"/>
  <c r="C201" i="13"/>
  <c r="K197" i="13"/>
  <c r="J197" i="13"/>
  <c r="I197" i="13"/>
  <c r="H197" i="13"/>
  <c r="G197" i="13"/>
  <c r="F197" i="13"/>
  <c r="E197" i="13"/>
  <c r="D197" i="13"/>
  <c r="C197" i="13"/>
  <c r="K194" i="13"/>
  <c r="J194" i="13"/>
  <c r="I194" i="13"/>
  <c r="H194" i="13"/>
  <c r="G194" i="13"/>
  <c r="F194" i="13"/>
  <c r="E194" i="13"/>
  <c r="D194" i="13"/>
  <c r="C194" i="13"/>
  <c r="K180" i="13"/>
  <c r="C180" i="13"/>
  <c r="K156" i="13"/>
  <c r="K146" i="13" s="1"/>
  <c r="J156" i="13"/>
  <c r="J146" i="13" s="1"/>
  <c r="I156" i="13"/>
  <c r="I180" i="13" s="1"/>
  <c r="H156" i="13"/>
  <c r="G156" i="13"/>
  <c r="G180" i="13" s="1"/>
  <c r="F156" i="13"/>
  <c r="F180" i="13" s="1"/>
  <c r="E156" i="13"/>
  <c r="D156" i="13"/>
  <c r="D146" i="13" s="1"/>
  <c r="C156" i="13"/>
  <c r="C146" i="13" s="1"/>
  <c r="I146" i="13"/>
  <c r="G146" i="13"/>
  <c r="F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F110" i="13" s="1"/>
  <c r="E123" i="13"/>
  <c r="D123" i="13"/>
  <c r="C123" i="13"/>
  <c r="K120" i="13"/>
  <c r="J120" i="13"/>
  <c r="I120" i="13"/>
  <c r="H120" i="13"/>
  <c r="G120" i="13"/>
  <c r="F120" i="13"/>
  <c r="E120" i="13"/>
  <c r="D120" i="13"/>
  <c r="C12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E75" i="13" s="1"/>
  <c r="D88" i="13"/>
  <c r="C88" i="13"/>
  <c r="K85" i="13"/>
  <c r="J85" i="13"/>
  <c r="I85" i="13"/>
  <c r="H85" i="13"/>
  <c r="G85" i="13"/>
  <c r="F85" i="13"/>
  <c r="E85" i="13"/>
  <c r="D85" i="13"/>
  <c r="C8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E50" i="13"/>
  <c r="D50" i="13"/>
  <c r="C5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E5" i="13" s="1"/>
  <c r="D25" i="13"/>
  <c r="C25" i="13"/>
  <c r="K22" i="13"/>
  <c r="J22" i="13"/>
  <c r="I22" i="13"/>
  <c r="H22" i="13"/>
  <c r="G22" i="13"/>
  <c r="F22" i="13"/>
  <c r="F5" i="13" s="1"/>
  <c r="E22" i="13"/>
  <c r="D22" i="13"/>
  <c r="C22" i="13"/>
  <c r="K18" i="13"/>
  <c r="J18" i="13"/>
  <c r="I18" i="13"/>
  <c r="H18" i="13"/>
  <c r="G18" i="13"/>
  <c r="F18" i="13"/>
  <c r="E18" i="13"/>
  <c r="D18" i="13"/>
  <c r="C18" i="13"/>
  <c r="K15" i="13"/>
  <c r="J15" i="13"/>
  <c r="I15" i="13"/>
  <c r="H15" i="13"/>
  <c r="G15" i="13"/>
  <c r="F15" i="13"/>
  <c r="E15" i="13"/>
  <c r="D15" i="13"/>
  <c r="C1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F184" i="14" s="1"/>
  <c r="E204" i="14"/>
  <c r="D204" i="14"/>
  <c r="C204" i="14"/>
  <c r="K201" i="14"/>
  <c r="J201" i="14"/>
  <c r="J184" i="14" s="1"/>
  <c r="I201" i="14"/>
  <c r="H201" i="14"/>
  <c r="G201" i="14"/>
  <c r="G184" i="14" s="1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I194" i="14"/>
  <c r="H194" i="14"/>
  <c r="G194" i="14"/>
  <c r="F194" i="14"/>
  <c r="E194" i="14"/>
  <c r="D194" i="14"/>
  <c r="C194" i="14"/>
  <c r="E180" i="14"/>
  <c r="K156" i="14"/>
  <c r="K180" i="14" s="1"/>
  <c r="J156" i="14"/>
  <c r="I156" i="14"/>
  <c r="I180" i="14" s="1"/>
  <c r="H156" i="14"/>
  <c r="G156" i="14"/>
  <c r="F156" i="14"/>
  <c r="F146" i="14" s="1"/>
  <c r="E156" i="14"/>
  <c r="D156" i="14"/>
  <c r="C156" i="14"/>
  <c r="K146" i="14"/>
  <c r="I146" i="14"/>
  <c r="E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D110" i="14" s="1"/>
  <c r="C130" i="14"/>
  <c r="K127" i="14"/>
  <c r="J127" i="14"/>
  <c r="I127" i="14"/>
  <c r="I110" i="14" s="1"/>
  <c r="H127" i="14"/>
  <c r="G127" i="14"/>
  <c r="F127" i="14"/>
  <c r="E127" i="14"/>
  <c r="E110" i="14" s="1"/>
  <c r="D127" i="14"/>
  <c r="C127" i="14"/>
  <c r="K123" i="14"/>
  <c r="J123" i="14"/>
  <c r="I123" i="14"/>
  <c r="H123" i="14"/>
  <c r="G123" i="14"/>
  <c r="F123" i="14"/>
  <c r="E123" i="14"/>
  <c r="D123" i="14"/>
  <c r="C123" i="14"/>
  <c r="K120" i="14"/>
  <c r="J120" i="14"/>
  <c r="I120" i="14"/>
  <c r="H120" i="14"/>
  <c r="G120" i="14"/>
  <c r="G110" i="14" s="1"/>
  <c r="F120" i="14"/>
  <c r="E120" i="14"/>
  <c r="D120" i="14"/>
  <c r="C12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I75" i="14" s="1"/>
  <c r="H92" i="14"/>
  <c r="G92" i="14"/>
  <c r="F92" i="14"/>
  <c r="E92" i="14"/>
  <c r="D92" i="14"/>
  <c r="C92" i="14"/>
  <c r="K88" i="14"/>
  <c r="J88" i="14"/>
  <c r="I88" i="14"/>
  <c r="H88" i="14"/>
  <c r="G88" i="14"/>
  <c r="F88" i="14"/>
  <c r="E88" i="14"/>
  <c r="D88" i="14"/>
  <c r="C88" i="14"/>
  <c r="K85" i="14"/>
  <c r="J85" i="14"/>
  <c r="I85" i="14"/>
  <c r="H85" i="14"/>
  <c r="G85" i="14"/>
  <c r="F85" i="14"/>
  <c r="E85" i="14"/>
  <c r="D85" i="14"/>
  <c r="C8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J50" i="14"/>
  <c r="I50" i="14"/>
  <c r="H50" i="14"/>
  <c r="G50" i="14"/>
  <c r="G40" i="14" s="1"/>
  <c r="F50" i="14"/>
  <c r="E50" i="14"/>
  <c r="D50" i="14"/>
  <c r="C50" i="14"/>
  <c r="H4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G5" i="14" s="1"/>
  <c r="F22" i="14"/>
  <c r="E22" i="14"/>
  <c r="D22" i="14"/>
  <c r="C22" i="14"/>
  <c r="K18" i="14"/>
  <c r="J18" i="14"/>
  <c r="I18" i="14"/>
  <c r="H18" i="14"/>
  <c r="G18" i="14"/>
  <c r="F18" i="14"/>
  <c r="E18" i="14"/>
  <c r="D18" i="14"/>
  <c r="C18" i="14"/>
  <c r="K15" i="14"/>
  <c r="J15" i="14"/>
  <c r="I15" i="14"/>
  <c r="H15" i="14"/>
  <c r="G15" i="14"/>
  <c r="F15" i="14"/>
  <c r="F5" i="14" s="1"/>
  <c r="E15" i="14"/>
  <c r="D15" i="14"/>
  <c r="C1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J194" i="15"/>
  <c r="I194" i="15"/>
  <c r="H194" i="15"/>
  <c r="G194" i="15"/>
  <c r="F194" i="15"/>
  <c r="E194" i="15"/>
  <c r="D194" i="15"/>
  <c r="C194" i="15"/>
  <c r="K180" i="15"/>
  <c r="J180" i="15"/>
  <c r="I180" i="15"/>
  <c r="K156" i="15"/>
  <c r="K146" i="15" s="1"/>
  <c r="J156" i="15"/>
  <c r="J146" i="15" s="1"/>
  <c r="I156" i="15"/>
  <c r="H156" i="15"/>
  <c r="H180" i="15" s="1"/>
  <c r="G156" i="15"/>
  <c r="F156" i="15"/>
  <c r="F180" i="15" s="1"/>
  <c r="E156" i="15"/>
  <c r="D156" i="15"/>
  <c r="D146" i="15" s="1"/>
  <c r="C156" i="15"/>
  <c r="C146" i="15" s="1"/>
  <c r="I146" i="15"/>
  <c r="H146" i="15"/>
  <c r="K143" i="15"/>
  <c r="J143" i="15"/>
  <c r="I143" i="15"/>
  <c r="H143" i="15"/>
  <c r="G143" i="15"/>
  <c r="G110" i="15" s="1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F123" i="15"/>
  <c r="F110" i="15" s="1"/>
  <c r="E123" i="15"/>
  <c r="D123" i="15"/>
  <c r="C123" i="15"/>
  <c r="K120" i="15"/>
  <c r="J120" i="15"/>
  <c r="I120" i="15"/>
  <c r="H120" i="15"/>
  <c r="G120" i="15"/>
  <c r="F120" i="15"/>
  <c r="E120" i="15"/>
  <c r="D120" i="15"/>
  <c r="D110" i="15" s="1"/>
  <c r="C120" i="15"/>
  <c r="E110" i="15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J85" i="15"/>
  <c r="I85" i="15"/>
  <c r="I75" i="15" s="1"/>
  <c r="H85" i="15"/>
  <c r="G85" i="15"/>
  <c r="F85" i="15"/>
  <c r="E85" i="15"/>
  <c r="D85" i="15"/>
  <c r="D75" i="15" s="1"/>
  <c r="C8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G57" i="15"/>
  <c r="F57" i="15"/>
  <c r="E57" i="15"/>
  <c r="D57" i="15"/>
  <c r="C57" i="15"/>
  <c r="K53" i="15"/>
  <c r="K40" i="15" s="1"/>
  <c r="J53" i="15"/>
  <c r="I53" i="15"/>
  <c r="H53" i="15"/>
  <c r="G53" i="15"/>
  <c r="F53" i="15"/>
  <c r="E53" i="15"/>
  <c r="D53" i="15"/>
  <c r="C53" i="15"/>
  <c r="C40" i="15" s="1"/>
  <c r="K50" i="15"/>
  <c r="J50" i="15"/>
  <c r="I50" i="15"/>
  <c r="H50" i="15"/>
  <c r="G50" i="15"/>
  <c r="F50" i="15"/>
  <c r="E50" i="15"/>
  <c r="D50" i="15"/>
  <c r="D40" i="15" s="1"/>
  <c r="C50" i="15"/>
  <c r="K38" i="15"/>
  <c r="K5" i="15" s="1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C5" i="15" s="1"/>
  <c r="K18" i="15"/>
  <c r="J18" i="15"/>
  <c r="I18" i="15"/>
  <c r="H18" i="15"/>
  <c r="G18" i="15"/>
  <c r="F18" i="15"/>
  <c r="E18" i="15"/>
  <c r="D18" i="15"/>
  <c r="C18" i="15"/>
  <c r="K15" i="15"/>
  <c r="J15" i="15"/>
  <c r="J5" i="15" s="1"/>
  <c r="I15" i="15"/>
  <c r="H15" i="15"/>
  <c r="G15" i="15"/>
  <c r="F15" i="15"/>
  <c r="E15" i="15"/>
  <c r="D15" i="15"/>
  <c r="C15" i="15"/>
  <c r="K217" i="16"/>
  <c r="J217" i="16"/>
  <c r="I217" i="16"/>
  <c r="H217" i="16"/>
  <c r="G217" i="16"/>
  <c r="F217" i="16"/>
  <c r="E217" i="16"/>
  <c r="D217" i="16"/>
  <c r="C217" i="16"/>
  <c r="K208" i="16"/>
  <c r="J208" i="16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I201" i="16"/>
  <c r="H201" i="16"/>
  <c r="G201" i="16"/>
  <c r="G184" i="16" s="1"/>
  <c r="G219" i="16" s="1"/>
  <c r="F201" i="16"/>
  <c r="E201" i="16"/>
  <c r="D201" i="16"/>
  <c r="C201" i="16"/>
  <c r="K197" i="16"/>
  <c r="J197" i="16"/>
  <c r="I197" i="16"/>
  <c r="H197" i="16"/>
  <c r="G197" i="16"/>
  <c r="F197" i="16"/>
  <c r="E197" i="16"/>
  <c r="D197" i="16"/>
  <c r="C197" i="16"/>
  <c r="K194" i="16"/>
  <c r="J194" i="16"/>
  <c r="I194" i="16"/>
  <c r="H194" i="16"/>
  <c r="G194" i="16"/>
  <c r="F194" i="16"/>
  <c r="E194" i="16"/>
  <c r="D194" i="16"/>
  <c r="C194" i="16"/>
  <c r="G180" i="16"/>
  <c r="K156" i="16"/>
  <c r="J156" i="16"/>
  <c r="J180" i="16" s="1"/>
  <c r="I156" i="16"/>
  <c r="I180" i="16" s="1"/>
  <c r="H156" i="16"/>
  <c r="H146" i="16" s="1"/>
  <c r="G156" i="16"/>
  <c r="G146" i="16" s="1"/>
  <c r="F156" i="16"/>
  <c r="E156" i="16"/>
  <c r="E180" i="16" s="1"/>
  <c r="D156" i="16"/>
  <c r="D180" i="16" s="1"/>
  <c r="C156" i="16"/>
  <c r="J146" i="16"/>
  <c r="I146" i="16"/>
  <c r="E146" i="16"/>
  <c r="D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D110" i="16" s="1"/>
  <c r="C130" i="16"/>
  <c r="K127" i="16"/>
  <c r="J127" i="16"/>
  <c r="I127" i="16"/>
  <c r="H127" i="16"/>
  <c r="G127" i="16"/>
  <c r="F127" i="16"/>
  <c r="E127" i="16"/>
  <c r="D127" i="16"/>
  <c r="C127" i="16"/>
  <c r="K123" i="16"/>
  <c r="J123" i="16"/>
  <c r="I123" i="16"/>
  <c r="I110" i="16" s="1"/>
  <c r="H123" i="16"/>
  <c r="G123" i="16"/>
  <c r="F123" i="16"/>
  <c r="E123" i="16"/>
  <c r="D123" i="16"/>
  <c r="C123" i="16"/>
  <c r="K120" i="16"/>
  <c r="K110" i="16" s="1"/>
  <c r="J120" i="16"/>
  <c r="I120" i="16"/>
  <c r="H120" i="16"/>
  <c r="G120" i="16"/>
  <c r="F120" i="16"/>
  <c r="E120" i="16"/>
  <c r="D120" i="16"/>
  <c r="C120" i="16"/>
  <c r="C110" i="16" s="1"/>
  <c r="J110" i="16"/>
  <c r="K108" i="16"/>
  <c r="J108" i="16"/>
  <c r="J75" i="16" s="1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J88" i="16"/>
  <c r="I88" i="16"/>
  <c r="H88" i="16"/>
  <c r="G88" i="16"/>
  <c r="F88" i="16"/>
  <c r="E88" i="16"/>
  <c r="D88" i="16"/>
  <c r="C88" i="16"/>
  <c r="K85" i="16"/>
  <c r="J85" i="16"/>
  <c r="I85" i="16"/>
  <c r="H85" i="16"/>
  <c r="G85" i="16"/>
  <c r="G75" i="16" s="1"/>
  <c r="F85" i="16"/>
  <c r="E85" i="16"/>
  <c r="D85" i="16"/>
  <c r="C85" i="16"/>
  <c r="I75" i="16"/>
  <c r="K73" i="16"/>
  <c r="J73" i="16"/>
  <c r="I73" i="16"/>
  <c r="I40" i="16" s="1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D57" i="16"/>
  <c r="C57" i="16"/>
  <c r="K53" i="16"/>
  <c r="J53" i="16"/>
  <c r="I53" i="16"/>
  <c r="H53" i="16"/>
  <c r="H40" i="16" s="1"/>
  <c r="G53" i="16"/>
  <c r="F53" i="16"/>
  <c r="E53" i="16"/>
  <c r="D53" i="16"/>
  <c r="C53" i="16"/>
  <c r="K50" i="16"/>
  <c r="J50" i="16"/>
  <c r="I50" i="16"/>
  <c r="H50" i="16"/>
  <c r="G50" i="16"/>
  <c r="F50" i="16"/>
  <c r="E50" i="16"/>
  <c r="D50" i="16"/>
  <c r="C50" i="16"/>
  <c r="K38" i="16"/>
  <c r="J38" i="16"/>
  <c r="I38" i="16"/>
  <c r="H38" i="16"/>
  <c r="H5" i="16" s="1"/>
  <c r="G38" i="16"/>
  <c r="F38" i="16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F22" i="16"/>
  <c r="F5" i="16" s="1"/>
  <c r="E22" i="16"/>
  <c r="D22" i="16"/>
  <c r="C22" i="16"/>
  <c r="K18" i="16"/>
  <c r="J18" i="16"/>
  <c r="I18" i="16"/>
  <c r="H18" i="16"/>
  <c r="G18" i="16"/>
  <c r="G5" i="16" s="1"/>
  <c r="F18" i="16"/>
  <c r="E18" i="16"/>
  <c r="D18" i="16"/>
  <c r="C18" i="16"/>
  <c r="K15" i="16"/>
  <c r="J15" i="16"/>
  <c r="I15" i="16"/>
  <c r="H15" i="16"/>
  <c r="G15" i="16"/>
  <c r="F15" i="16"/>
  <c r="E15" i="16"/>
  <c r="E5" i="16" s="1"/>
  <c r="D15" i="16"/>
  <c r="C15" i="16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I204" i="17"/>
  <c r="H204" i="17"/>
  <c r="G204" i="17"/>
  <c r="F204" i="17"/>
  <c r="E204" i="17"/>
  <c r="D204" i="17"/>
  <c r="C204" i="17"/>
  <c r="K201" i="17"/>
  <c r="J201" i="17"/>
  <c r="I201" i="17"/>
  <c r="H201" i="17"/>
  <c r="G201" i="17"/>
  <c r="F201" i="17"/>
  <c r="E201" i="17"/>
  <c r="D201" i="17"/>
  <c r="C201" i="17"/>
  <c r="K197" i="17"/>
  <c r="K184" i="17" s="1"/>
  <c r="K219" i="17" s="1"/>
  <c r="J197" i="17"/>
  <c r="I197" i="17"/>
  <c r="H197" i="17"/>
  <c r="G197" i="17"/>
  <c r="F197" i="17"/>
  <c r="E197" i="17"/>
  <c r="D197" i="17"/>
  <c r="C197" i="17"/>
  <c r="K194" i="17"/>
  <c r="J194" i="17"/>
  <c r="I194" i="17"/>
  <c r="H194" i="17"/>
  <c r="G194" i="17"/>
  <c r="F194" i="17"/>
  <c r="E194" i="17"/>
  <c r="D194" i="17"/>
  <c r="C194" i="17"/>
  <c r="K180" i="17"/>
  <c r="F180" i="17"/>
  <c r="C180" i="17"/>
  <c r="K156" i="17"/>
  <c r="K146" i="17" s="1"/>
  <c r="J156" i="17"/>
  <c r="J146" i="17" s="1"/>
  <c r="I156" i="17"/>
  <c r="H156" i="17"/>
  <c r="H180" i="17" s="1"/>
  <c r="G156" i="17"/>
  <c r="G180" i="17" s="1"/>
  <c r="F156" i="17"/>
  <c r="F146" i="17" s="1"/>
  <c r="E156" i="17"/>
  <c r="E180" i="17" s="1"/>
  <c r="D156" i="17"/>
  <c r="D146" i="17" s="1"/>
  <c r="C156" i="17"/>
  <c r="C146" i="17" s="1"/>
  <c r="H146" i="17"/>
  <c r="K143" i="17"/>
  <c r="J143" i="17"/>
  <c r="I143" i="17"/>
  <c r="H143" i="17"/>
  <c r="H110" i="17" s="1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J123" i="17"/>
  <c r="I123" i="17"/>
  <c r="H123" i="17"/>
  <c r="G123" i="17"/>
  <c r="F123" i="17"/>
  <c r="E123" i="17"/>
  <c r="D123" i="17"/>
  <c r="C123" i="17"/>
  <c r="K120" i="17"/>
  <c r="J120" i="17"/>
  <c r="I120" i="17"/>
  <c r="H120" i="17"/>
  <c r="G120" i="17"/>
  <c r="G110" i="17" s="1"/>
  <c r="F120" i="17"/>
  <c r="E120" i="17"/>
  <c r="E110" i="17" s="1"/>
  <c r="D120" i="17"/>
  <c r="C12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H92" i="17"/>
  <c r="G92" i="17"/>
  <c r="F92" i="17"/>
  <c r="E92" i="17"/>
  <c r="D92" i="17"/>
  <c r="C92" i="17"/>
  <c r="K88" i="17"/>
  <c r="J88" i="17"/>
  <c r="I88" i="17"/>
  <c r="H88" i="17"/>
  <c r="G88" i="17"/>
  <c r="F88" i="17"/>
  <c r="E88" i="17"/>
  <c r="D88" i="17"/>
  <c r="C88" i="17"/>
  <c r="K85" i="17"/>
  <c r="J85" i="17"/>
  <c r="I85" i="17"/>
  <c r="H85" i="17"/>
  <c r="G85" i="17"/>
  <c r="F85" i="17"/>
  <c r="E85" i="17"/>
  <c r="D85" i="17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I60" i="17"/>
  <c r="H60" i="17"/>
  <c r="G60" i="17"/>
  <c r="F60" i="17"/>
  <c r="E60" i="17"/>
  <c r="D60" i="17"/>
  <c r="C60" i="17"/>
  <c r="K57" i="17"/>
  <c r="J57" i="17"/>
  <c r="I57" i="17"/>
  <c r="H57" i="17"/>
  <c r="G57" i="17"/>
  <c r="F57" i="17"/>
  <c r="E57" i="17"/>
  <c r="D57" i="17"/>
  <c r="C57" i="17"/>
  <c r="K53" i="17"/>
  <c r="J53" i="17"/>
  <c r="I53" i="17"/>
  <c r="H53" i="17"/>
  <c r="G53" i="17"/>
  <c r="F53" i="17"/>
  <c r="E53" i="17"/>
  <c r="D53" i="17"/>
  <c r="C53" i="17"/>
  <c r="K50" i="17"/>
  <c r="J50" i="17"/>
  <c r="I50" i="17"/>
  <c r="H50" i="17"/>
  <c r="G50" i="17"/>
  <c r="F50" i="17"/>
  <c r="E50" i="17"/>
  <c r="D50" i="17"/>
  <c r="C50" i="17"/>
  <c r="F40" i="17"/>
  <c r="K38" i="17"/>
  <c r="J38" i="17"/>
  <c r="I38" i="17"/>
  <c r="H38" i="17"/>
  <c r="G38" i="17"/>
  <c r="F38" i="17"/>
  <c r="E38" i="17"/>
  <c r="D38" i="17"/>
  <c r="D5" i="17" s="1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H15" i="17"/>
  <c r="G15" i="17"/>
  <c r="F15" i="17"/>
  <c r="E15" i="17"/>
  <c r="D15" i="17"/>
  <c r="C1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E208" i="18"/>
  <c r="D208" i="18"/>
  <c r="C208" i="18"/>
  <c r="K204" i="18"/>
  <c r="K184" i="18" s="1"/>
  <c r="J204" i="18"/>
  <c r="I204" i="18"/>
  <c r="H204" i="18"/>
  <c r="G204" i="18"/>
  <c r="F204" i="18"/>
  <c r="E204" i="18"/>
  <c r="D204" i="18"/>
  <c r="C204" i="18"/>
  <c r="K201" i="18"/>
  <c r="J201" i="18"/>
  <c r="I201" i="18"/>
  <c r="H201" i="18"/>
  <c r="G201" i="18"/>
  <c r="F201" i="18"/>
  <c r="E201" i="18"/>
  <c r="D201" i="18"/>
  <c r="C201" i="18"/>
  <c r="K197" i="18"/>
  <c r="J197" i="18"/>
  <c r="I197" i="18"/>
  <c r="H197" i="18"/>
  <c r="G197" i="18"/>
  <c r="F197" i="18"/>
  <c r="E197" i="18"/>
  <c r="D197" i="18"/>
  <c r="C197" i="18"/>
  <c r="K194" i="18"/>
  <c r="J194" i="18"/>
  <c r="I194" i="18"/>
  <c r="H194" i="18"/>
  <c r="G194" i="18"/>
  <c r="F194" i="18"/>
  <c r="E194" i="18"/>
  <c r="D194" i="18"/>
  <c r="C194" i="18"/>
  <c r="J180" i="18"/>
  <c r="I180" i="18"/>
  <c r="K156" i="18"/>
  <c r="J156" i="18"/>
  <c r="J146" i="18" s="1"/>
  <c r="I156" i="18"/>
  <c r="H156" i="18"/>
  <c r="G156" i="18"/>
  <c r="G180" i="18" s="1"/>
  <c r="F156" i="18"/>
  <c r="F180" i="18" s="1"/>
  <c r="E156" i="18"/>
  <c r="E180" i="18" s="1"/>
  <c r="D156" i="18"/>
  <c r="D146" i="18" s="1"/>
  <c r="C156" i="18"/>
  <c r="I146" i="18"/>
  <c r="F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E110" i="18" s="1"/>
  <c r="D127" i="18"/>
  <c r="C127" i="18"/>
  <c r="K123" i="18"/>
  <c r="J123" i="18"/>
  <c r="I123" i="18"/>
  <c r="H123" i="18"/>
  <c r="G123" i="18"/>
  <c r="F123" i="18"/>
  <c r="E123" i="18"/>
  <c r="D123" i="18"/>
  <c r="C123" i="18"/>
  <c r="K120" i="18"/>
  <c r="J120" i="18"/>
  <c r="I120" i="18"/>
  <c r="H120" i="18"/>
  <c r="G120" i="18"/>
  <c r="F120" i="18"/>
  <c r="E120" i="18"/>
  <c r="D120" i="18"/>
  <c r="C12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E92" i="18"/>
  <c r="D92" i="18"/>
  <c r="C92" i="18"/>
  <c r="K88" i="18"/>
  <c r="J88" i="18"/>
  <c r="I88" i="18"/>
  <c r="H88" i="18"/>
  <c r="G88" i="18"/>
  <c r="F88" i="18"/>
  <c r="E88" i="18"/>
  <c r="D88" i="18"/>
  <c r="C88" i="18"/>
  <c r="K85" i="18"/>
  <c r="J85" i="18"/>
  <c r="I85" i="18"/>
  <c r="H85" i="18"/>
  <c r="G85" i="18"/>
  <c r="F85" i="18"/>
  <c r="E85" i="18"/>
  <c r="D85" i="18"/>
  <c r="D75" i="18" s="1"/>
  <c r="C85" i="18"/>
  <c r="K73" i="18"/>
  <c r="J73" i="18"/>
  <c r="I73" i="18"/>
  <c r="H73" i="18"/>
  <c r="G73" i="18"/>
  <c r="F73" i="18"/>
  <c r="E73" i="18"/>
  <c r="D73" i="18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F40" i="18" s="1"/>
  <c r="E60" i="18"/>
  <c r="D60" i="18"/>
  <c r="C60" i="18"/>
  <c r="K57" i="18"/>
  <c r="J57" i="18"/>
  <c r="I57" i="18"/>
  <c r="H57" i="18"/>
  <c r="G57" i="18"/>
  <c r="G40" i="18" s="1"/>
  <c r="F57" i="18"/>
  <c r="E57" i="18"/>
  <c r="D57" i="18"/>
  <c r="C57" i="18"/>
  <c r="K53" i="18"/>
  <c r="J53" i="18"/>
  <c r="I53" i="18"/>
  <c r="H53" i="18"/>
  <c r="G53" i="18"/>
  <c r="F53" i="18"/>
  <c r="E53" i="18"/>
  <c r="D53" i="18"/>
  <c r="C53" i="18"/>
  <c r="K50" i="18"/>
  <c r="J50" i="18"/>
  <c r="I50" i="18"/>
  <c r="I40" i="18" s="1"/>
  <c r="H50" i="18"/>
  <c r="G50" i="18"/>
  <c r="F50" i="18"/>
  <c r="E50" i="18"/>
  <c r="D50" i="18"/>
  <c r="D40" i="18" s="1"/>
  <c r="C50" i="18"/>
  <c r="C40" i="18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I22" i="18"/>
  <c r="H22" i="18"/>
  <c r="G22" i="18"/>
  <c r="F22" i="18"/>
  <c r="E22" i="18"/>
  <c r="D22" i="18"/>
  <c r="C22" i="18"/>
  <c r="K18" i="18"/>
  <c r="J18" i="18"/>
  <c r="I18" i="18"/>
  <c r="H18" i="18"/>
  <c r="G18" i="18"/>
  <c r="F18" i="18"/>
  <c r="E18" i="18"/>
  <c r="D18" i="18"/>
  <c r="C18" i="18"/>
  <c r="K15" i="18"/>
  <c r="J15" i="18"/>
  <c r="J5" i="18" s="1"/>
  <c r="I15" i="18"/>
  <c r="H15" i="18"/>
  <c r="G15" i="18"/>
  <c r="F15" i="18"/>
  <c r="E15" i="18"/>
  <c r="D15" i="18"/>
  <c r="C15" i="18"/>
  <c r="K5" i="18"/>
  <c r="C5" i="18"/>
  <c r="K217" i="19"/>
  <c r="J217" i="19"/>
  <c r="I217" i="19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G184" i="19" s="1"/>
  <c r="G219" i="19" s="1"/>
  <c r="F201" i="19"/>
  <c r="E201" i="19"/>
  <c r="D201" i="19"/>
  <c r="C201" i="19"/>
  <c r="K197" i="19"/>
  <c r="J197" i="19"/>
  <c r="I197" i="19"/>
  <c r="H197" i="19"/>
  <c r="G197" i="19"/>
  <c r="F197" i="19"/>
  <c r="E197" i="19"/>
  <c r="D197" i="19"/>
  <c r="C197" i="19"/>
  <c r="K194" i="19"/>
  <c r="J194" i="19"/>
  <c r="I194" i="19"/>
  <c r="H194" i="19"/>
  <c r="G194" i="19"/>
  <c r="F194" i="19"/>
  <c r="E194" i="19"/>
  <c r="D194" i="19"/>
  <c r="C194" i="19"/>
  <c r="J180" i="19"/>
  <c r="K156" i="19"/>
  <c r="K180" i="19" s="1"/>
  <c r="J156" i="19"/>
  <c r="I156" i="19"/>
  <c r="I180" i="19" s="1"/>
  <c r="H156" i="19"/>
  <c r="H146" i="19" s="1"/>
  <c r="G156" i="19"/>
  <c r="F156" i="19"/>
  <c r="F180" i="19" s="1"/>
  <c r="E156" i="19"/>
  <c r="E180" i="19" s="1"/>
  <c r="D156" i="19"/>
  <c r="D180" i="19" s="1"/>
  <c r="C156" i="19"/>
  <c r="C180" i="19" s="1"/>
  <c r="J146" i="19"/>
  <c r="I146" i="19"/>
  <c r="F146" i="19"/>
  <c r="D146" i="19"/>
  <c r="K143" i="19"/>
  <c r="J143" i="19"/>
  <c r="I143" i="19"/>
  <c r="H143" i="19"/>
  <c r="G143" i="19"/>
  <c r="F143" i="19"/>
  <c r="E143" i="19"/>
  <c r="D143" i="19"/>
  <c r="C143" i="19"/>
  <c r="K134" i="19"/>
  <c r="J134" i="19"/>
  <c r="I134" i="19"/>
  <c r="H134" i="19"/>
  <c r="G134" i="19"/>
  <c r="F134" i="19"/>
  <c r="E134" i="19"/>
  <c r="D134" i="19"/>
  <c r="C134" i="19"/>
  <c r="K130" i="19"/>
  <c r="J130" i="19"/>
  <c r="J110" i="19" s="1"/>
  <c r="I130" i="19"/>
  <c r="H130" i="19"/>
  <c r="G130" i="19"/>
  <c r="F130" i="19"/>
  <c r="E130" i="19"/>
  <c r="D130" i="19"/>
  <c r="C130" i="19"/>
  <c r="K127" i="19"/>
  <c r="J127" i="19"/>
  <c r="I127" i="19"/>
  <c r="H127" i="19"/>
  <c r="G127" i="19"/>
  <c r="F127" i="19"/>
  <c r="E127" i="19"/>
  <c r="D127" i="19"/>
  <c r="C127" i="19"/>
  <c r="K123" i="19"/>
  <c r="J123" i="19"/>
  <c r="I123" i="19"/>
  <c r="H123" i="19"/>
  <c r="G123" i="19"/>
  <c r="F123" i="19"/>
  <c r="E123" i="19"/>
  <c r="D123" i="19"/>
  <c r="C123" i="19"/>
  <c r="K120" i="19"/>
  <c r="J120" i="19"/>
  <c r="I120" i="19"/>
  <c r="I110" i="19" s="1"/>
  <c r="H120" i="19"/>
  <c r="G120" i="19"/>
  <c r="F120" i="19"/>
  <c r="E120" i="19"/>
  <c r="D120" i="19"/>
  <c r="C120" i="19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H92" i="19"/>
  <c r="G92" i="19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I75" i="19" s="1"/>
  <c r="H85" i="19"/>
  <c r="G85" i="19"/>
  <c r="F85" i="19"/>
  <c r="E85" i="19"/>
  <c r="D85" i="19"/>
  <c r="C85" i="19"/>
  <c r="H75" i="19"/>
  <c r="K73" i="19"/>
  <c r="J73" i="19"/>
  <c r="I73" i="19"/>
  <c r="H73" i="19"/>
  <c r="G73" i="19"/>
  <c r="F73" i="19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J57" i="19"/>
  <c r="I57" i="19"/>
  <c r="H57" i="19"/>
  <c r="G57" i="19"/>
  <c r="G40" i="19" s="1"/>
  <c r="F57" i="19"/>
  <c r="E57" i="19"/>
  <c r="D57" i="19"/>
  <c r="C57" i="19"/>
  <c r="K53" i="19"/>
  <c r="J53" i="19"/>
  <c r="I53" i="19"/>
  <c r="H53" i="19"/>
  <c r="H40" i="19" s="1"/>
  <c r="G53" i="19"/>
  <c r="F53" i="19"/>
  <c r="E53" i="19"/>
  <c r="D53" i="19"/>
  <c r="C53" i="19"/>
  <c r="K50" i="19"/>
  <c r="J50" i="19"/>
  <c r="I50" i="19"/>
  <c r="I40" i="19" s="1"/>
  <c r="H50" i="19"/>
  <c r="G50" i="19"/>
  <c r="F50" i="19"/>
  <c r="E50" i="19"/>
  <c r="D50" i="19"/>
  <c r="C5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D29" i="19"/>
  <c r="C29" i="19"/>
  <c r="K25" i="19"/>
  <c r="J25" i="19"/>
  <c r="I25" i="19"/>
  <c r="H25" i="19"/>
  <c r="G25" i="19"/>
  <c r="F25" i="19"/>
  <c r="F5" i="19" s="1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H15" i="19"/>
  <c r="G15" i="19"/>
  <c r="F15" i="19"/>
  <c r="E15" i="19"/>
  <c r="D15" i="19"/>
  <c r="C1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I201" i="20"/>
  <c r="H201" i="20"/>
  <c r="G201" i="20"/>
  <c r="F201" i="20"/>
  <c r="E201" i="20"/>
  <c r="D201" i="20"/>
  <c r="C201" i="20"/>
  <c r="K197" i="20"/>
  <c r="J197" i="20"/>
  <c r="I197" i="20"/>
  <c r="H197" i="20"/>
  <c r="G197" i="20"/>
  <c r="F197" i="20"/>
  <c r="E197" i="20"/>
  <c r="D197" i="20"/>
  <c r="C197" i="20"/>
  <c r="K194" i="20"/>
  <c r="J194" i="20"/>
  <c r="J184" i="20" s="1"/>
  <c r="I194" i="20"/>
  <c r="H194" i="20"/>
  <c r="G194" i="20"/>
  <c r="F194" i="20"/>
  <c r="E194" i="20"/>
  <c r="D194" i="20"/>
  <c r="C194" i="20"/>
  <c r="C184" i="20" s="1"/>
  <c r="C219" i="20" s="1"/>
  <c r="K184" i="20"/>
  <c r="K180" i="20"/>
  <c r="D180" i="20"/>
  <c r="K156" i="20"/>
  <c r="J156" i="20"/>
  <c r="J146" i="20" s="1"/>
  <c r="I156" i="20"/>
  <c r="I180" i="20" s="1"/>
  <c r="H156" i="20"/>
  <c r="H180" i="20" s="1"/>
  <c r="G156" i="20"/>
  <c r="G180" i="20" s="1"/>
  <c r="F156" i="20"/>
  <c r="F180" i="20" s="1"/>
  <c r="E156" i="20"/>
  <c r="E180" i="20" s="1"/>
  <c r="D156" i="20"/>
  <c r="D146" i="20" s="1"/>
  <c r="C156" i="20"/>
  <c r="C180" i="20" s="1"/>
  <c r="K146" i="20"/>
  <c r="H146" i="20"/>
  <c r="F146" i="20"/>
  <c r="C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F127" i="20"/>
  <c r="E127" i="20"/>
  <c r="D127" i="20"/>
  <c r="C127" i="20"/>
  <c r="K123" i="20"/>
  <c r="J123" i="20"/>
  <c r="I123" i="20"/>
  <c r="H123" i="20"/>
  <c r="G123" i="20"/>
  <c r="F123" i="20"/>
  <c r="E123" i="20"/>
  <c r="D123" i="20"/>
  <c r="C123" i="20"/>
  <c r="K120" i="20"/>
  <c r="J120" i="20"/>
  <c r="I120" i="20"/>
  <c r="H120" i="20"/>
  <c r="G120" i="20"/>
  <c r="F120" i="20"/>
  <c r="F110" i="20" s="1"/>
  <c r="E120" i="20"/>
  <c r="E110" i="20" s="1"/>
  <c r="D120" i="20"/>
  <c r="C120" i="20"/>
  <c r="K108" i="20"/>
  <c r="J108" i="20"/>
  <c r="I108" i="20"/>
  <c r="H108" i="20"/>
  <c r="G108" i="20"/>
  <c r="G75" i="20" s="1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C88" i="20"/>
  <c r="K85" i="20"/>
  <c r="J85" i="20"/>
  <c r="I85" i="20"/>
  <c r="H85" i="20"/>
  <c r="G85" i="20"/>
  <c r="F85" i="20"/>
  <c r="E85" i="20"/>
  <c r="D85" i="20"/>
  <c r="D75" i="20" s="1"/>
  <c r="C85" i="20"/>
  <c r="E75" i="20"/>
  <c r="K73" i="20"/>
  <c r="J73" i="20"/>
  <c r="I73" i="20"/>
  <c r="H73" i="20"/>
  <c r="G73" i="20"/>
  <c r="F73" i="20"/>
  <c r="F40" i="20" s="1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J53" i="20"/>
  <c r="I53" i="20"/>
  <c r="H53" i="20"/>
  <c r="G53" i="20"/>
  <c r="F53" i="20"/>
  <c r="E53" i="20"/>
  <c r="D53" i="20"/>
  <c r="C53" i="20"/>
  <c r="K50" i="20"/>
  <c r="K40" i="20" s="1"/>
  <c r="J50" i="20"/>
  <c r="I50" i="20"/>
  <c r="H50" i="20"/>
  <c r="G50" i="20"/>
  <c r="F50" i="20"/>
  <c r="E50" i="20"/>
  <c r="D50" i="20"/>
  <c r="D40" i="20" s="1"/>
  <c r="C50" i="20"/>
  <c r="C40" i="20" s="1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I22" i="20"/>
  <c r="H22" i="20"/>
  <c r="G22" i="20"/>
  <c r="F22" i="20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J15" i="20"/>
  <c r="J5" i="20" s="1"/>
  <c r="I15" i="20"/>
  <c r="H15" i="20"/>
  <c r="G15" i="20"/>
  <c r="F15" i="20"/>
  <c r="E15" i="20"/>
  <c r="D15" i="20"/>
  <c r="C15" i="20"/>
  <c r="K5" i="20"/>
  <c r="C5" i="20"/>
  <c r="K217" i="21"/>
  <c r="J217" i="2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I201" i="21"/>
  <c r="H201" i="21"/>
  <c r="G201" i="21"/>
  <c r="F201" i="2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G194" i="21"/>
  <c r="F194" i="21"/>
  <c r="E194" i="21"/>
  <c r="E184" i="21" s="1"/>
  <c r="D194" i="21"/>
  <c r="D184" i="21" s="1"/>
  <c r="C194" i="21"/>
  <c r="F184" i="21"/>
  <c r="F219" i="21" s="1"/>
  <c r="K156" i="21"/>
  <c r="K180" i="21" s="1"/>
  <c r="J156" i="21"/>
  <c r="J146" i="21" s="1"/>
  <c r="I156" i="21"/>
  <c r="I180" i="21" s="1"/>
  <c r="H156" i="21"/>
  <c r="H180" i="21" s="1"/>
  <c r="G156" i="21"/>
  <c r="G180" i="21" s="1"/>
  <c r="F156" i="21"/>
  <c r="F146" i="21" s="1"/>
  <c r="E156" i="21"/>
  <c r="E146" i="21" s="1"/>
  <c r="D156" i="21"/>
  <c r="D146" i="21" s="1"/>
  <c r="C156" i="21"/>
  <c r="C180" i="21" s="1"/>
  <c r="I146" i="21"/>
  <c r="K143" i="21"/>
  <c r="J143" i="21"/>
  <c r="I143" i="21"/>
  <c r="H143" i="21"/>
  <c r="G143" i="21"/>
  <c r="F143" i="21"/>
  <c r="E143" i="21"/>
  <c r="D143" i="21"/>
  <c r="C143" i="21"/>
  <c r="K134" i="21"/>
  <c r="J134" i="21"/>
  <c r="I134" i="21"/>
  <c r="H134" i="21"/>
  <c r="G134" i="21"/>
  <c r="F134" i="21"/>
  <c r="E134" i="21"/>
  <c r="D134" i="21"/>
  <c r="C134" i="21"/>
  <c r="K130" i="21"/>
  <c r="J130" i="21"/>
  <c r="I130" i="21"/>
  <c r="H130" i="21"/>
  <c r="H110" i="21" s="1"/>
  <c r="G130" i="21"/>
  <c r="F130" i="21"/>
  <c r="E130" i="21"/>
  <c r="D130" i="21"/>
  <c r="C130" i="21"/>
  <c r="K127" i="21"/>
  <c r="J127" i="21"/>
  <c r="I127" i="21"/>
  <c r="H127" i="21"/>
  <c r="G127" i="21"/>
  <c r="F127" i="21"/>
  <c r="E127" i="21"/>
  <c r="D127" i="21"/>
  <c r="C127" i="21"/>
  <c r="K123" i="21"/>
  <c r="J123" i="21"/>
  <c r="I123" i="21"/>
  <c r="H123" i="21"/>
  <c r="G123" i="21"/>
  <c r="F123" i="21"/>
  <c r="E123" i="21"/>
  <c r="D123" i="21"/>
  <c r="C123" i="21"/>
  <c r="K120" i="21"/>
  <c r="K110" i="21" s="1"/>
  <c r="J120" i="21"/>
  <c r="I120" i="21"/>
  <c r="H120" i="21"/>
  <c r="G120" i="21"/>
  <c r="F120" i="21"/>
  <c r="E120" i="21"/>
  <c r="E110" i="21" s="1"/>
  <c r="D120" i="21"/>
  <c r="C120" i="21"/>
  <c r="C110" i="21" s="1"/>
  <c r="K108" i="21"/>
  <c r="J108" i="21"/>
  <c r="I108" i="21"/>
  <c r="H108" i="21"/>
  <c r="G108" i="21"/>
  <c r="F108" i="21"/>
  <c r="E108" i="21"/>
  <c r="D108" i="21"/>
  <c r="C108" i="21"/>
  <c r="K99" i="21"/>
  <c r="J99" i="21"/>
  <c r="I99" i="21"/>
  <c r="H99" i="21"/>
  <c r="G99" i="21"/>
  <c r="G75" i="21" s="1"/>
  <c r="F99" i="21"/>
  <c r="E99" i="21"/>
  <c r="D99" i="21"/>
  <c r="C99" i="21"/>
  <c r="K95" i="21"/>
  <c r="J95" i="21"/>
  <c r="I95" i="21"/>
  <c r="H95" i="21"/>
  <c r="G95" i="21"/>
  <c r="F95" i="21"/>
  <c r="E95" i="21"/>
  <c r="D95" i="21"/>
  <c r="C95" i="21"/>
  <c r="K92" i="21"/>
  <c r="J92" i="21"/>
  <c r="I92" i="21"/>
  <c r="H92" i="21"/>
  <c r="G92" i="21"/>
  <c r="F92" i="21"/>
  <c r="E92" i="21"/>
  <c r="D92" i="21"/>
  <c r="C92" i="21"/>
  <c r="K88" i="21"/>
  <c r="J88" i="21"/>
  <c r="I88" i="21"/>
  <c r="H88" i="21"/>
  <c r="H75" i="21" s="1"/>
  <c r="G88" i="21"/>
  <c r="F88" i="21"/>
  <c r="E88" i="21"/>
  <c r="D88" i="21"/>
  <c r="C88" i="21"/>
  <c r="K85" i="21"/>
  <c r="J85" i="21"/>
  <c r="I85" i="21"/>
  <c r="H85" i="21"/>
  <c r="G85" i="21"/>
  <c r="F85" i="21"/>
  <c r="E85" i="21"/>
  <c r="E75" i="21" s="1"/>
  <c r="D85" i="21"/>
  <c r="C85" i="21"/>
  <c r="K73" i="21"/>
  <c r="J73" i="21"/>
  <c r="I73" i="21"/>
  <c r="H73" i="21"/>
  <c r="G73" i="21"/>
  <c r="F73" i="21"/>
  <c r="F40" i="21" s="1"/>
  <c r="E73" i="21"/>
  <c r="D73" i="21"/>
  <c r="C73" i="2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G60" i="21"/>
  <c r="F60" i="21"/>
  <c r="E60" i="21"/>
  <c r="D60" i="21"/>
  <c r="C60" i="21"/>
  <c r="K57" i="21"/>
  <c r="J57" i="21"/>
  <c r="I57" i="21"/>
  <c r="H57" i="21"/>
  <c r="G57" i="21"/>
  <c r="G40" i="21" s="1"/>
  <c r="F57" i="21"/>
  <c r="E57" i="21"/>
  <c r="D57" i="21"/>
  <c r="C57" i="21"/>
  <c r="K53" i="21"/>
  <c r="J53" i="21"/>
  <c r="I53" i="21"/>
  <c r="H53" i="21"/>
  <c r="G53" i="21"/>
  <c r="F53" i="21"/>
  <c r="E53" i="21"/>
  <c r="D53" i="21"/>
  <c r="C53" i="21"/>
  <c r="K50" i="21"/>
  <c r="K40" i="21" s="1"/>
  <c r="J50" i="21"/>
  <c r="I50" i="21"/>
  <c r="H50" i="21"/>
  <c r="G50" i="21"/>
  <c r="F50" i="21"/>
  <c r="E50" i="21"/>
  <c r="E40" i="21" s="1"/>
  <c r="D50" i="21"/>
  <c r="C50" i="21"/>
  <c r="C40" i="21" s="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G25" i="21"/>
  <c r="F25" i="21"/>
  <c r="E25" i="21"/>
  <c r="D25" i="21"/>
  <c r="C25" i="21"/>
  <c r="K22" i="21"/>
  <c r="J22" i="21"/>
  <c r="I22" i="21"/>
  <c r="H22" i="21"/>
  <c r="G22" i="21"/>
  <c r="F22" i="21"/>
  <c r="E22" i="21"/>
  <c r="D22" i="21"/>
  <c r="C22" i="21"/>
  <c r="K18" i="21"/>
  <c r="J18" i="21"/>
  <c r="I18" i="21"/>
  <c r="H18" i="21"/>
  <c r="G18" i="21"/>
  <c r="F18" i="21"/>
  <c r="E18" i="21"/>
  <c r="D18" i="21"/>
  <c r="C18" i="21"/>
  <c r="K15" i="21"/>
  <c r="J15" i="21"/>
  <c r="I15" i="21"/>
  <c r="H15" i="21"/>
  <c r="G15" i="21"/>
  <c r="F15" i="21"/>
  <c r="F5" i="21" s="1"/>
  <c r="E15" i="21"/>
  <c r="E5" i="21" s="1"/>
  <c r="D15" i="21"/>
  <c r="C15" i="21"/>
  <c r="K217" i="1"/>
  <c r="J217" i="1"/>
  <c r="I217" i="1"/>
  <c r="H217" i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J184" i="1" s="1"/>
  <c r="I201" i="1"/>
  <c r="H201" i="1"/>
  <c r="G201" i="1"/>
  <c r="F201" i="1"/>
  <c r="E201" i="1"/>
  <c r="D201" i="1"/>
  <c r="C201" i="1"/>
  <c r="K197" i="1"/>
  <c r="J197" i="1"/>
  <c r="I197" i="1"/>
  <c r="H197" i="1"/>
  <c r="G197" i="1"/>
  <c r="F197" i="1"/>
  <c r="E197" i="1"/>
  <c r="D197" i="1"/>
  <c r="C197" i="1"/>
  <c r="K194" i="1"/>
  <c r="J194" i="1"/>
  <c r="I194" i="1"/>
  <c r="H194" i="1"/>
  <c r="G194" i="1"/>
  <c r="F194" i="1"/>
  <c r="F184" i="1" s="1"/>
  <c r="E194" i="1"/>
  <c r="D194" i="1"/>
  <c r="D184" i="1" s="1"/>
  <c r="C194" i="1"/>
  <c r="I180" i="1"/>
  <c r="H180" i="1"/>
  <c r="E180" i="1"/>
  <c r="K156" i="1"/>
  <c r="K180" i="1" s="1"/>
  <c r="J156" i="1"/>
  <c r="J146" i="1" s="1"/>
  <c r="I156" i="1"/>
  <c r="I146" i="1" s="1"/>
  <c r="H156" i="1"/>
  <c r="G156" i="1"/>
  <c r="G180" i="1" s="1"/>
  <c r="F156" i="1"/>
  <c r="E156" i="1"/>
  <c r="D156" i="1"/>
  <c r="C156" i="1"/>
  <c r="C180" i="1" s="1"/>
  <c r="H146" i="1"/>
  <c r="E146" i="1"/>
  <c r="K143" i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D123" i="1"/>
  <c r="C123" i="1"/>
  <c r="K120" i="1"/>
  <c r="J120" i="1"/>
  <c r="I120" i="1"/>
  <c r="H120" i="1"/>
  <c r="G120" i="1"/>
  <c r="G110" i="1" s="1"/>
  <c r="F120" i="1"/>
  <c r="E120" i="1"/>
  <c r="D120" i="1"/>
  <c r="C12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G88" i="1"/>
  <c r="F88" i="1"/>
  <c r="E88" i="1"/>
  <c r="D88" i="1"/>
  <c r="D75" i="1" s="1"/>
  <c r="C88" i="1"/>
  <c r="K85" i="1"/>
  <c r="J85" i="1"/>
  <c r="I85" i="1"/>
  <c r="H85" i="1"/>
  <c r="G85" i="1"/>
  <c r="F85" i="1"/>
  <c r="E85" i="1"/>
  <c r="E75" i="1" s="1"/>
  <c r="D85" i="1"/>
  <c r="C85" i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J40" i="1" s="1"/>
  <c r="I57" i="1"/>
  <c r="H57" i="1"/>
  <c r="G57" i="1"/>
  <c r="F57" i="1"/>
  <c r="E57" i="1"/>
  <c r="D57" i="1"/>
  <c r="C57" i="1"/>
  <c r="K53" i="1"/>
  <c r="K40" i="1" s="1"/>
  <c r="J53" i="1"/>
  <c r="I53" i="1"/>
  <c r="H53" i="1"/>
  <c r="G53" i="1"/>
  <c r="F53" i="1"/>
  <c r="E53" i="1"/>
  <c r="D53" i="1"/>
  <c r="C53" i="1"/>
  <c r="C40" i="1" s="1"/>
  <c r="K50" i="1"/>
  <c r="J50" i="1"/>
  <c r="I50" i="1"/>
  <c r="H50" i="1"/>
  <c r="G50" i="1"/>
  <c r="F50" i="1"/>
  <c r="E50" i="1"/>
  <c r="D50" i="1"/>
  <c r="D40" i="1" s="1"/>
  <c r="C5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J5" i="1" s="1"/>
  <c r="I25" i="1"/>
  <c r="H25" i="1"/>
  <c r="G25" i="1"/>
  <c r="F25" i="1"/>
  <c r="E25" i="1"/>
  <c r="D25" i="1"/>
  <c r="C25" i="1"/>
  <c r="K22" i="1"/>
  <c r="J22" i="1"/>
  <c r="I22" i="1"/>
  <c r="H22" i="1"/>
  <c r="G22" i="1"/>
  <c r="F22" i="1"/>
  <c r="E22" i="1"/>
  <c r="D22" i="1"/>
  <c r="C22" i="1"/>
  <c r="K18" i="1"/>
  <c r="J18" i="1"/>
  <c r="I18" i="1"/>
  <c r="H18" i="1"/>
  <c r="G18" i="1"/>
  <c r="F18" i="1"/>
  <c r="E18" i="1"/>
  <c r="D18" i="1"/>
  <c r="C18" i="1"/>
  <c r="K15" i="1"/>
  <c r="J15" i="1"/>
  <c r="I15" i="1"/>
  <c r="H15" i="1"/>
  <c r="G15" i="1"/>
  <c r="F15" i="1"/>
  <c r="E15" i="1"/>
  <c r="D15" i="1"/>
  <c r="C15" i="1"/>
  <c r="I5" i="1"/>
  <c r="D180" i="21" l="1"/>
  <c r="C110" i="1"/>
  <c r="K75" i="21"/>
  <c r="H180" i="13"/>
  <c r="H146" i="13"/>
  <c r="H146" i="11"/>
  <c r="H180" i="11"/>
  <c r="G5" i="1"/>
  <c r="E5" i="1"/>
  <c r="H40" i="1"/>
  <c r="H144" i="1" s="1"/>
  <c r="H221" i="1" s="1"/>
  <c r="D110" i="1"/>
  <c r="D180" i="1"/>
  <c r="D223" i="1" s="1"/>
  <c r="D146" i="1"/>
  <c r="K219" i="18"/>
  <c r="K75" i="1"/>
  <c r="K224" i="1" s="1"/>
  <c r="C5" i="21"/>
  <c r="I146" i="20"/>
  <c r="J219" i="1"/>
  <c r="C75" i="21"/>
  <c r="C75" i="1"/>
  <c r="C224" i="1" s="1"/>
  <c r="E110" i="1"/>
  <c r="K5" i="21"/>
  <c r="I5" i="21"/>
  <c r="I110" i="21"/>
  <c r="G146" i="19"/>
  <c r="G180" i="19"/>
  <c r="F146" i="1"/>
  <c r="F180" i="1"/>
  <c r="I184" i="1"/>
  <c r="I223" i="1" s="1"/>
  <c r="G5" i="19"/>
  <c r="J184" i="21"/>
  <c r="J224" i="21" s="1"/>
  <c r="C146" i="18"/>
  <c r="C180" i="18"/>
  <c r="C223" i="18" s="1"/>
  <c r="K146" i="18"/>
  <c r="K180" i="18"/>
  <c r="K223" i="18" s="1"/>
  <c r="F146" i="16"/>
  <c r="F180" i="16"/>
  <c r="D180" i="14"/>
  <c r="D223" i="14" s="1"/>
  <c r="D146" i="14"/>
  <c r="G223" i="14"/>
  <c r="D40" i="13"/>
  <c r="H110" i="3"/>
  <c r="H5" i="1"/>
  <c r="G40" i="1"/>
  <c r="G221" i="1" s="1"/>
  <c r="F40" i="1"/>
  <c r="F75" i="1"/>
  <c r="F222" i="1" s="1"/>
  <c r="F110" i="1"/>
  <c r="D5" i="21"/>
  <c r="D40" i="21"/>
  <c r="J40" i="21"/>
  <c r="D75" i="21"/>
  <c r="C184" i="21"/>
  <c r="C224" i="21" s="1"/>
  <c r="K184" i="21"/>
  <c r="I184" i="21"/>
  <c r="I219" i="21" s="1"/>
  <c r="I5" i="20"/>
  <c r="H5" i="20"/>
  <c r="G5" i="20"/>
  <c r="E5" i="20"/>
  <c r="D110" i="20"/>
  <c r="C110" i="20"/>
  <c r="K110" i="20"/>
  <c r="I110" i="20"/>
  <c r="H5" i="19"/>
  <c r="D110" i="18"/>
  <c r="K75" i="17"/>
  <c r="D110" i="17"/>
  <c r="D180" i="17"/>
  <c r="C5" i="13"/>
  <c r="K5" i="13"/>
  <c r="K144" i="13" s="1"/>
  <c r="C184" i="13"/>
  <c r="I40" i="10"/>
  <c r="C110" i="10"/>
  <c r="K110" i="10"/>
  <c r="G110" i="10"/>
  <c r="H75" i="9"/>
  <c r="H224" i="9" s="1"/>
  <c r="E40" i="2"/>
  <c r="J219" i="9"/>
  <c r="I40" i="1"/>
  <c r="H75" i="1"/>
  <c r="G184" i="1"/>
  <c r="F110" i="21"/>
  <c r="E180" i="21"/>
  <c r="E223" i="21" s="1"/>
  <c r="J5" i="19"/>
  <c r="J144" i="19" s="1"/>
  <c r="F184" i="16"/>
  <c r="H110" i="14"/>
  <c r="K110" i="14"/>
  <c r="D184" i="14"/>
  <c r="D219" i="14" s="1"/>
  <c r="I184" i="14"/>
  <c r="I146" i="11"/>
  <c r="I5" i="8"/>
  <c r="J75" i="7"/>
  <c r="J222" i="7" s="1"/>
  <c r="J110" i="7"/>
  <c r="I110" i="7"/>
  <c r="G40" i="6"/>
  <c r="D40" i="6"/>
  <c r="J146" i="6"/>
  <c r="J180" i="6"/>
  <c r="J223" i="6" s="1"/>
  <c r="D180" i="5"/>
  <c r="F146" i="4"/>
  <c r="F180" i="4"/>
  <c r="H180" i="2"/>
  <c r="H146" i="2"/>
  <c r="K5" i="1"/>
  <c r="K144" i="1" s="1"/>
  <c r="I75" i="1"/>
  <c r="G75" i="1"/>
  <c r="I110" i="1"/>
  <c r="J180" i="1"/>
  <c r="J223" i="1" s="1"/>
  <c r="H184" i="1"/>
  <c r="G5" i="21"/>
  <c r="G144" i="21" s="1"/>
  <c r="G110" i="21"/>
  <c r="F180" i="21"/>
  <c r="D5" i="20"/>
  <c r="E40" i="20"/>
  <c r="E222" i="20" s="1"/>
  <c r="D184" i="20"/>
  <c r="D219" i="20" s="1"/>
  <c r="C40" i="19"/>
  <c r="G110" i="18"/>
  <c r="F110" i="18"/>
  <c r="J184" i="18"/>
  <c r="F110" i="17"/>
  <c r="J184" i="17"/>
  <c r="E75" i="15"/>
  <c r="G180" i="15"/>
  <c r="G146" i="15"/>
  <c r="C184" i="15"/>
  <c r="C219" i="15" s="1"/>
  <c r="K184" i="15"/>
  <c r="G75" i="14"/>
  <c r="J75" i="14"/>
  <c r="H184" i="14"/>
  <c r="H219" i="14" s="1"/>
  <c r="I146" i="12"/>
  <c r="J146" i="12"/>
  <c r="J180" i="12"/>
  <c r="J223" i="12" s="1"/>
  <c r="J75" i="11"/>
  <c r="E184" i="11"/>
  <c r="J184" i="11"/>
  <c r="G184" i="10"/>
  <c r="F184" i="10"/>
  <c r="J223" i="10"/>
  <c r="C184" i="9"/>
  <c r="C219" i="9" s="1"/>
  <c r="C180" i="8"/>
  <c r="I5" i="7"/>
  <c r="D184" i="7"/>
  <c r="D223" i="7" s="1"/>
  <c r="J75" i="6"/>
  <c r="C5" i="5"/>
  <c r="I110" i="4"/>
  <c r="H75" i="2"/>
  <c r="I110" i="2"/>
  <c r="E146" i="9"/>
  <c r="E180" i="9"/>
  <c r="E184" i="1"/>
  <c r="F75" i="21"/>
  <c r="D110" i="21"/>
  <c r="J75" i="19"/>
  <c r="K40" i="18"/>
  <c r="K222" i="18" s="1"/>
  <c r="C110" i="14"/>
  <c r="G146" i="14"/>
  <c r="G180" i="14"/>
  <c r="K40" i="9"/>
  <c r="C5" i="1"/>
  <c r="C144" i="1" s="1"/>
  <c r="D5" i="1"/>
  <c r="D144" i="1" s="1"/>
  <c r="J75" i="1"/>
  <c r="J144" i="1" s="1"/>
  <c r="J221" i="1" s="1"/>
  <c r="J110" i="1"/>
  <c r="H110" i="1"/>
  <c r="H5" i="21"/>
  <c r="H144" i="21" s="1"/>
  <c r="H221" i="21" s="1"/>
  <c r="H40" i="21"/>
  <c r="G184" i="21"/>
  <c r="E184" i="20"/>
  <c r="E75" i="18"/>
  <c r="H180" i="18"/>
  <c r="H146" i="18"/>
  <c r="C184" i="18"/>
  <c r="C219" i="18" s="1"/>
  <c r="C5" i="17"/>
  <c r="C144" i="17" s="1"/>
  <c r="C221" i="17" s="1"/>
  <c r="K5" i="17"/>
  <c r="E40" i="17"/>
  <c r="D40" i="17"/>
  <c r="C40" i="17"/>
  <c r="I146" i="17"/>
  <c r="I180" i="17"/>
  <c r="C184" i="17"/>
  <c r="C180" i="16"/>
  <c r="C146" i="16"/>
  <c r="K180" i="16"/>
  <c r="K146" i="16"/>
  <c r="F146" i="15"/>
  <c r="H5" i="14"/>
  <c r="I40" i="14"/>
  <c r="I224" i="14" s="1"/>
  <c r="H75" i="14"/>
  <c r="H40" i="12"/>
  <c r="G40" i="12"/>
  <c r="J110" i="8"/>
  <c r="K180" i="8"/>
  <c r="C75" i="6"/>
  <c r="K75" i="6"/>
  <c r="E110" i="6"/>
  <c r="D5" i="5"/>
  <c r="C40" i="4"/>
  <c r="C224" i="4" s="1"/>
  <c r="K40" i="4"/>
  <c r="D180" i="3"/>
  <c r="I75" i="2"/>
  <c r="J110" i="2"/>
  <c r="K110" i="1"/>
  <c r="I40" i="21"/>
  <c r="I222" i="21" s="1"/>
  <c r="I75" i="21"/>
  <c r="J180" i="21"/>
  <c r="H184" i="21"/>
  <c r="F5" i="20"/>
  <c r="F184" i="20"/>
  <c r="J110" i="14"/>
  <c r="J180" i="14"/>
  <c r="J146" i="14"/>
  <c r="H5" i="13"/>
  <c r="G184" i="13"/>
  <c r="G223" i="13" s="1"/>
  <c r="D180" i="11"/>
  <c r="D146" i="11"/>
  <c r="D5" i="9"/>
  <c r="F40" i="9"/>
  <c r="E40" i="9"/>
  <c r="I40" i="9"/>
  <c r="I222" i="9" s="1"/>
  <c r="F75" i="8"/>
  <c r="I75" i="8"/>
  <c r="K184" i="6"/>
  <c r="E184" i="5"/>
  <c r="J5" i="4"/>
  <c r="J75" i="4"/>
  <c r="C40" i="3"/>
  <c r="K40" i="3"/>
  <c r="G110" i="3"/>
  <c r="I144" i="2"/>
  <c r="F5" i="1"/>
  <c r="E40" i="1"/>
  <c r="C184" i="1"/>
  <c r="K184" i="1"/>
  <c r="J5" i="21"/>
  <c r="J144" i="21" s="1"/>
  <c r="J75" i="21"/>
  <c r="J221" i="21" s="1"/>
  <c r="J110" i="21"/>
  <c r="H146" i="21"/>
  <c r="E146" i="20"/>
  <c r="G184" i="20"/>
  <c r="H180" i="19"/>
  <c r="I75" i="18"/>
  <c r="H75" i="18"/>
  <c r="J110" i="17"/>
  <c r="G110" i="16"/>
  <c r="E110" i="16"/>
  <c r="C180" i="14"/>
  <c r="C146" i="14"/>
  <c r="E180" i="13"/>
  <c r="E146" i="13"/>
  <c r="D180" i="13"/>
  <c r="D224" i="13" s="1"/>
  <c r="E180" i="12"/>
  <c r="E146" i="12"/>
  <c r="C5" i="11"/>
  <c r="K5" i="11"/>
  <c r="H223" i="10"/>
  <c r="I146" i="9"/>
  <c r="J146" i="9"/>
  <c r="J180" i="9"/>
  <c r="J223" i="9" s="1"/>
  <c r="E5" i="8"/>
  <c r="I40" i="8"/>
  <c r="I222" i="8" s="1"/>
  <c r="G75" i="8"/>
  <c r="G184" i="8"/>
  <c r="G219" i="8" s="1"/>
  <c r="H40" i="6"/>
  <c r="F146" i="6"/>
  <c r="F180" i="6"/>
  <c r="H5" i="4"/>
  <c r="C5" i="4"/>
  <c r="K5" i="4"/>
  <c r="K144" i="4" s="1"/>
  <c r="K221" i="4" s="1"/>
  <c r="C75" i="4"/>
  <c r="K146" i="4"/>
  <c r="H184" i="4"/>
  <c r="K40" i="19"/>
  <c r="C110" i="19"/>
  <c r="K110" i="19"/>
  <c r="J40" i="18"/>
  <c r="J75" i="18"/>
  <c r="G75" i="18"/>
  <c r="J110" i="18"/>
  <c r="I110" i="18"/>
  <c r="F5" i="17"/>
  <c r="F144" i="17" s="1"/>
  <c r="E5" i="17"/>
  <c r="D40" i="16"/>
  <c r="E75" i="16"/>
  <c r="J40" i="15"/>
  <c r="J75" i="15"/>
  <c r="H75" i="15"/>
  <c r="G75" i="15"/>
  <c r="J110" i="15"/>
  <c r="D184" i="15"/>
  <c r="D219" i="15" s="1"/>
  <c r="F180" i="14"/>
  <c r="F223" i="14" s="1"/>
  <c r="E110" i="12"/>
  <c r="H110" i="12"/>
  <c r="D184" i="12"/>
  <c r="C184" i="12"/>
  <c r="K184" i="12"/>
  <c r="J184" i="12"/>
  <c r="D5" i="11"/>
  <c r="D40" i="11"/>
  <c r="D222" i="11" s="1"/>
  <c r="J75" i="10"/>
  <c r="J40" i="9"/>
  <c r="J224" i="9" s="1"/>
  <c r="D75" i="9"/>
  <c r="D5" i="6"/>
  <c r="D144" i="6" s="1"/>
  <c r="C5" i="6"/>
  <c r="K5" i="6"/>
  <c r="J40" i="6"/>
  <c r="I40" i="6"/>
  <c r="I222" i="6" s="1"/>
  <c r="F5" i="5"/>
  <c r="G40" i="5"/>
  <c r="G144" i="5" s="1"/>
  <c r="G221" i="5" s="1"/>
  <c r="F40" i="5"/>
  <c r="E40" i="5"/>
  <c r="J40" i="5"/>
  <c r="F75" i="5"/>
  <c r="D40" i="4"/>
  <c r="G110" i="4"/>
  <c r="F110" i="4"/>
  <c r="E110" i="4"/>
  <c r="E75" i="3"/>
  <c r="C75" i="3"/>
  <c r="K75" i="3"/>
  <c r="G75" i="2"/>
  <c r="C110" i="2"/>
  <c r="K110" i="2"/>
  <c r="H110" i="2"/>
  <c r="F146" i="2"/>
  <c r="H5" i="17"/>
  <c r="J75" i="17"/>
  <c r="H75" i="17"/>
  <c r="G75" i="17"/>
  <c r="F75" i="17"/>
  <c r="E75" i="17"/>
  <c r="E224" i="17" s="1"/>
  <c r="J180" i="17"/>
  <c r="J223" i="17" s="1"/>
  <c r="E40" i="16"/>
  <c r="E144" i="16" s="1"/>
  <c r="C40" i="16"/>
  <c r="K40" i="16"/>
  <c r="J40" i="16"/>
  <c r="H184" i="16"/>
  <c r="F75" i="15"/>
  <c r="J184" i="15"/>
  <c r="J219" i="15" s="1"/>
  <c r="J180" i="13"/>
  <c r="E5" i="12"/>
  <c r="D5" i="12"/>
  <c r="H5" i="12"/>
  <c r="C40" i="12"/>
  <c r="F40" i="12"/>
  <c r="C180" i="12"/>
  <c r="E5" i="11"/>
  <c r="J5" i="11"/>
  <c r="D40" i="10"/>
  <c r="D222" i="10" s="1"/>
  <c r="K40" i="10"/>
  <c r="G40" i="10"/>
  <c r="F110" i="10"/>
  <c r="E110" i="10"/>
  <c r="C5" i="9"/>
  <c r="C144" i="9" s="1"/>
  <c r="K5" i="9"/>
  <c r="K144" i="9" s="1"/>
  <c r="K221" i="9" s="1"/>
  <c r="F180" i="8"/>
  <c r="E5" i="7"/>
  <c r="G110" i="7"/>
  <c r="C184" i="7"/>
  <c r="K184" i="7"/>
  <c r="F184" i="7"/>
  <c r="F219" i="7" s="1"/>
  <c r="E184" i="6"/>
  <c r="I75" i="4"/>
  <c r="I224" i="4" s="1"/>
  <c r="G75" i="4"/>
  <c r="D75" i="4"/>
  <c r="D222" i="4" s="1"/>
  <c r="G184" i="4"/>
  <c r="G219" i="4" s="1"/>
  <c r="E184" i="4"/>
  <c r="D5" i="2"/>
  <c r="C5" i="2"/>
  <c r="C144" i="2" s="1"/>
  <c r="K5" i="2"/>
  <c r="K144" i="2" s="1"/>
  <c r="J5" i="2"/>
  <c r="J144" i="2" s="1"/>
  <c r="J221" i="2" s="1"/>
  <c r="D184" i="2"/>
  <c r="C184" i="2"/>
  <c r="C219" i="2" s="1"/>
  <c r="K184" i="2"/>
  <c r="J184" i="2"/>
  <c r="J224" i="2" s="1"/>
  <c r="F40" i="19"/>
  <c r="F184" i="19"/>
  <c r="J5" i="17"/>
  <c r="D75" i="17"/>
  <c r="D144" i="17" s="1"/>
  <c r="C75" i="17"/>
  <c r="G40" i="16"/>
  <c r="G224" i="16" s="1"/>
  <c r="H75" i="16"/>
  <c r="H110" i="16"/>
  <c r="D5" i="13"/>
  <c r="E40" i="13"/>
  <c r="E222" i="13" s="1"/>
  <c r="F75" i="13"/>
  <c r="D110" i="13"/>
  <c r="G110" i="13"/>
  <c r="H184" i="13"/>
  <c r="H223" i="13" s="1"/>
  <c r="F184" i="13"/>
  <c r="E184" i="13"/>
  <c r="D184" i="13"/>
  <c r="F75" i="12"/>
  <c r="E75" i="12"/>
  <c r="D75" i="12"/>
  <c r="D224" i="12" s="1"/>
  <c r="G184" i="12"/>
  <c r="J40" i="11"/>
  <c r="J224" i="11" s="1"/>
  <c r="F184" i="11"/>
  <c r="E180" i="10"/>
  <c r="E184" i="10"/>
  <c r="E75" i="9"/>
  <c r="I184" i="8"/>
  <c r="G5" i="7"/>
  <c r="F5" i="7"/>
  <c r="E184" i="7"/>
  <c r="E219" i="7" s="1"/>
  <c r="G75" i="6"/>
  <c r="E75" i="6"/>
  <c r="H184" i="6"/>
  <c r="H219" i="6" s="1"/>
  <c r="G184" i="6"/>
  <c r="C184" i="6"/>
  <c r="J75" i="5"/>
  <c r="J222" i="5" s="1"/>
  <c r="I75" i="5"/>
  <c r="H75" i="5"/>
  <c r="G75" i="5"/>
  <c r="E75" i="5"/>
  <c r="K184" i="5"/>
  <c r="I184" i="5"/>
  <c r="G184" i="5"/>
  <c r="J110" i="4"/>
  <c r="H110" i="4"/>
  <c r="H5" i="3"/>
  <c r="H144" i="3" s="1"/>
  <c r="G5" i="3"/>
  <c r="F5" i="3"/>
  <c r="E180" i="3"/>
  <c r="F5" i="2"/>
  <c r="F184" i="2"/>
  <c r="D180" i="18"/>
  <c r="D223" i="18" s="1"/>
  <c r="D184" i="18"/>
  <c r="D219" i="18" s="1"/>
  <c r="I184" i="17"/>
  <c r="I219" i="17" s="1"/>
  <c r="C180" i="15"/>
  <c r="J5" i="13"/>
  <c r="C40" i="13"/>
  <c r="K40" i="13"/>
  <c r="D75" i="13"/>
  <c r="E110" i="13"/>
  <c r="D40" i="12"/>
  <c r="G75" i="12"/>
  <c r="G222" i="12" s="1"/>
  <c r="H5" i="11"/>
  <c r="C75" i="11"/>
  <c r="K75" i="11"/>
  <c r="G180" i="11"/>
  <c r="F40" i="10"/>
  <c r="G180" i="10"/>
  <c r="H40" i="9"/>
  <c r="G40" i="9"/>
  <c r="C5" i="8"/>
  <c r="K5" i="8"/>
  <c r="C5" i="7"/>
  <c r="K5" i="7"/>
  <c r="H5" i="6"/>
  <c r="I75" i="6"/>
  <c r="F110" i="6"/>
  <c r="I5" i="5"/>
  <c r="G5" i="5"/>
  <c r="H110" i="5"/>
  <c r="D184" i="5"/>
  <c r="C184" i="5"/>
  <c r="I40" i="3"/>
  <c r="H40" i="3"/>
  <c r="H222" i="3" s="1"/>
  <c r="G40" i="3"/>
  <c r="G5" i="2"/>
  <c r="G144" i="2" s="1"/>
  <c r="G221" i="2" s="1"/>
  <c r="E5" i="2"/>
  <c r="G40" i="2"/>
  <c r="F75" i="2"/>
  <c r="E75" i="2"/>
  <c r="D75" i="2"/>
  <c r="G110" i="2"/>
  <c r="F110" i="2"/>
  <c r="E110" i="2"/>
  <c r="G184" i="2"/>
  <c r="K184" i="13"/>
  <c r="I184" i="13"/>
  <c r="K180" i="12"/>
  <c r="F184" i="12"/>
  <c r="I40" i="11"/>
  <c r="I222" i="11" s="1"/>
  <c r="D110" i="11"/>
  <c r="I75" i="9"/>
  <c r="F75" i="9"/>
  <c r="F146" i="9"/>
  <c r="H5" i="8"/>
  <c r="H144" i="8" s="1"/>
  <c r="F110" i="8"/>
  <c r="C184" i="8"/>
  <c r="K184" i="8"/>
  <c r="K219" i="8" s="1"/>
  <c r="J184" i="8"/>
  <c r="D5" i="7"/>
  <c r="D144" i="7" s="1"/>
  <c r="D221" i="7" s="1"/>
  <c r="D40" i="7"/>
  <c r="H110" i="7"/>
  <c r="D110" i="6"/>
  <c r="C110" i="6"/>
  <c r="J184" i="6"/>
  <c r="K5" i="5"/>
  <c r="D75" i="5"/>
  <c r="I110" i="5"/>
  <c r="F184" i="5"/>
  <c r="J5" i="3"/>
  <c r="J75" i="3"/>
  <c r="I75" i="3"/>
  <c r="H75" i="3"/>
  <c r="H40" i="2"/>
  <c r="F40" i="2"/>
  <c r="H184" i="2"/>
  <c r="H219" i="2" s="1"/>
  <c r="E184" i="2"/>
  <c r="E223" i="1"/>
  <c r="E219" i="1"/>
  <c r="I144" i="1"/>
  <c r="H224" i="1"/>
  <c r="F219" i="1"/>
  <c r="F223" i="1"/>
  <c r="E224" i="21"/>
  <c r="E222" i="21"/>
  <c r="D223" i="21"/>
  <c r="D219" i="21"/>
  <c r="J219" i="20"/>
  <c r="G219" i="1"/>
  <c r="G223" i="1"/>
  <c r="H219" i="1"/>
  <c r="H223" i="1"/>
  <c r="H222" i="21"/>
  <c r="H224" i="21"/>
  <c r="G223" i="21"/>
  <c r="G219" i="21"/>
  <c r="H219" i="21"/>
  <c r="H223" i="21"/>
  <c r="J219" i="18"/>
  <c r="J223" i="18"/>
  <c r="E222" i="1"/>
  <c r="E224" i="1"/>
  <c r="K223" i="1"/>
  <c r="K219" i="1"/>
  <c r="F144" i="21"/>
  <c r="F221" i="21" s="1"/>
  <c r="F223" i="19"/>
  <c r="F219" i="19"/>
  <c r="E144" i="21"/>
  <c r="E221" i="21" s="1"/>
  <c r="C219" i="1"/>
  <c r="C223" i="1"/>
  <c r="G144" i="1"/>
  <c r="E144" i="1"/>
  <c r="E221" i="1" s="1"/>
  <c r="D219" i="1"/>
  <c r="C144" i="21"/>
  <c r="C221" i="21" s="1"/>
  <c r="K144" i="21"/>
  <c r="I144" i="21"/>
  <c r="C222" i="21"/>
  <c r="K222" i="21"/>
  <c r="K221" i="21"/>
  <c r="K224" i="21"/>
  <c r="J219" i="21"/>
  <c r="I221" i="1"/>
  <c r="I224" i="1"/>
  <c r="I222" i="1"/>
  <c r="D222" i="1"/>
  <c r="D221" i="1"/>
  <c r="I224" i="21"/>
  <c r="I221" i="21"/>
  <c r="D224" i="21"/>
  <c r="D222" i="21"/>
  <c r="J222" i="21"/>
  <c r="C223" i="21"/>
  <c r="K223" i="21"/>
  <c r="K219" i="21"/>
  <c r="C224" i="17"/>
  <c r="C222" i="17"/>
  <c r="H146" i="14"/>
  <c r="H180" i="14"/>
  <c r="C146" i="1"/>
  <c r="K146" i="1"/>
  <c r="I219" i="1"/>
  <c r="G146" i="21"/>
  <c r="E219" i="21"/>
  <c r="F224" i="21"/>
  <c r="D144" i="20"/>
  <c r="C75" i="20"/>
  <c r="C144" i="20" s="1"/>
  <c r="K75" i="20"/>
  <c r="K224" i="20" s="1"/>
  <c r="J75" i="20"/>
  <c r="H75" i="20"/>
  <c r="E223" i="20"/>
  <c r="E219" i="20"/>
  <c r="I222" i="19"/>
  <c r="E184" i="19"/>
  <c r="I5" i="18"/>
  <c r="I144" i="18" s="1"/>
  <c r="I221" i="18" s="1"/>
  <c r="C222" i="18"/>
  <c r="H40" i="18"/>
  <c r="J219" i="17"/>
  <c r="I223" i="17"/>
  <c r="H144" i="16"/>
  <c r="F223" i="16"/>
  <c r="F219" i="16"/>
  <c r="F219" i="14"/>
  <c r="G219" i="14"/>
  <c r="F223" i="20"/>
  <c r="F219" i="20"/>
  <c r="D222" i="18"/>
  <c r="K223" i="12"/>
  <c r="K219" i="12"/>
  <c r="G224" i="21"/>
  <c r="G222" i="21"/>
  <c r="F223" i="21"/>
  <c r="C221" i="1"/>
  <c r="K221" i="1"/>
  <c r="J222" i="1"/>
  <c r="F75" i="20"/>
  <c r="F222" i="20" s="1"/>
  <c r="C223" i="20"/>
  <c r="D5" i="19"/>
  <c r="C5" i="19"/>
  <c r="K5" i="19"/>
  <c r="I5" i="19"/>
  <c r="I144" i="19" s="1"/>
  <c r="I221" i="19" s="1"/>
  <c r="D75" i="19"/>
  <c r="H184" i="19"/>
  <c r="H224" i="19" s="1"/>
  <c r="D5" i="18"/>
  <c r="D144" i="18" s="1"/>
  <c r="D221" i="18" s="1"/>
  <c r="C75" i="18"/>
  <c r="K75" i="18"/>
  <c r="C110" i="18"/>
  <c r="K110" i="18"/>
  <c r="H110" i="18"/>
  <c r="E146" i="18"/>
  <c r="I5" i="17"/>
  <c r="F222" i="21"/>
  <c r="C223" i="12"/>
  <c r="C219" i="12"/>
  <c r="F222" i="12"/>
  <c r="F224" i="12"/>
  <c r="G146" i="1"/>
  <c r="C222" i="1"/>
  <c r="K222" i="1"/>
  <c r="C146" i="21"/>
  <c r="K146" i="21"/>
  <c r="G110" i="20"/>
  <c r="I184" i="20"/>
  <c r="H184" i="20"/>
  <c r="E5" i="19"/>
  <c r="E40" i="19"/>
  <c r="D40" i="19"/>
  <c r="J40" i="19"/>
  <c r="E110" i="19"/>
  <c r="I75" i="17"/>
  <c r="J223" i="15"/>
  <c r="H222" i="19"/>
  <c r="H110" i="20"/>
  <c r="F224" i="5"/>
  <c r="F222" i="5"/>
  <c r="H40" i="20"/>
  <c r="K223" i="20"/>
  <c r="F75" i="19"/>
  <c r="F222" i="19" s="1"/>
  <c r="E75" i="19"/>
  <c r="C75" i="19"/>
  <c r="K75" i="19"/>
  <c r="K224" i="19" s="1"/>
  <c r="G223" i="19"/>
  <c r="F5" i="18"/>
  <c r="E40" i="18"/>
  <c r="G184" i="18"/>
  <c r="F184" i="18"/>
  <c r="I222" i="18"/>
  <c r="G224" i="14"/>
  <c r="G222" i="14"/>
  <c r="J144" i="13"/>
  <c r="J219" i="12"/>
  <c r="G221" i="21"/>
  <c r="E224" i="20"/>
  <c r="G219" i="20"/>
  <c r="G223" i="20"/>
  <c r="E222" i="5"/>
  <c r="D224" i="20"/>
  <c r="D222" i="20"/>
  <c r="D221" i="20"/>
  <c r="I75" i="20"/>
  <c r="K219" i="20"/>
  <c r="G75" i="19"/>
  <c r="G224" i="19" s="1"/>
  <c r="G110" i="19"/>
  <c r="F110" i="19"/>
  <c r="D110" i="19"/>
  <c r="F75" i="18"/>
  <c r="F224" i="18" s="1"/>
  <c r="H184" i="18"/>
  <c r="E184" i="18"/>
  <c r="K40" i="17"/>
  <c r="J40" i="17"/>
  <c r="G224" i="18"/>
  <c r="G222" i="18"/>
  <c r="G221" i="18"/>
  <c r="D223" i="3"/>
  <c r="D219" i="3"/>
  <c r="J40" i="20"/>
  <c r="I40" i="20"/>
  <c r="G40" i="20"/>
  <c r="J110" i="20"/>
  <c r="D223" i="20"/>
  <c r="H144" i="19"/>
  <c r="H221" i="19" s="1"/>
  <c r="H110" i="19"/>
  <c r="D184" i="19"/>
  <c r="C184" i="19"/>
  <c r="K184" i="19"/>
  <c r="J184" i="19"/>
  <c r="I184" i="19"/>
  <c r="C144" i="18"/>
  <c r="H5" i="18"/>
  <c r="G5" i="18"/>
  <c r="G144" i="18" s="1"/>
  <c r="E5" i="18"/>
  <c r="I184" i="18"/>
  <c r="I224" i="18" s="1"/>
  <c r="H184" i="17"/>
  <c r="F184" i="17"/>
  <c r="E184" i="17"/>
  <c r="D5" i="16"/>
  <c r="J5" i="16"/>
  <c r="J144" i="16" s="1"/>
  <c r="J221" i="16" s="1"/>
  <c r="I5" i="16"/>
  <c r="I144" i="16" s="1"/>
  <c r="E222" i="16"/>
  <c r="J222" i="16"/>
  <c r="J224" i="16"/>
  <c r="D222" i="15"/>
  <c r="I40" i="15"/>
  <c r="G40" i="15"/>
  <c r="F40" i="15"/>
  <c r="E180" i="15"/>
  <c r="E146" i="15"/>
  <c r="D180" i="15"/>
  <c r="D224" i="15" s="1"/>
  <c r="H222" i="11"/>
  <c r="H224" i="11"/>
  <c r="J180" i="20"/>
  <c r="J223" i="20" s="1"/>
  <c r="G184" i="17"/>
  <c r="C5" i="16"/>
  <c r="K5" i="16"/>
  <c r="K144" i="16" s="1"/>
  <c r="E184" i="16"/>
  <c r="H223" i="16"/>
  <c r="I5" i="15"/>
  <c r="I144" i="15" s="1"/>
  <c r="C224" i="15"/>
  <c r="H40" i="15"/>
  <c r="F40" i="14"/>
  <c r="F144" i="14" s="1"/>
  <c r="F75" i="14"/>
  <c r="D75" i="14"/>
  <c r="C75" i="14"/>
  <c r="K75" i="14"/>
  <c r="F110" i="14"/>
  <c r="C75" i="13"/>
  <c r="C224" i="13" s="1"/>
  <c r="K75" i="13"/>
  <c r="C110" i="13"/>
  <c r="K110" i="13"/>
  <c r="I110" i="13"/>
  <c r="H110" i="13"/>
  <c r="C5" i="12"/>
  <c r="I5" i="12"/>
  <c r="I224" i="11"/>
  <c r="F219" i="11"/>
  <c r="F223" i="11"/>
  <c r="G222" i="8"/>
  <c r="G146" i="20"/>
  <c r="C146" i="19"/>
  <c r="K146" i="19"/>
  <c r="G146" i="18"/>
  <c r="K223" i="17"/>
  <c r="F40" i="16"/>
  <c r="I222" i="16"/>
  <c r="I221" i="16"/>
  <c r="F75" i="16"/>
  <c r="D75" i="16"/>
  <c r="C75" i="16"/>
  <c r="K75" i="16"/>
  <c r="F110" i="16"/>
  <c r="H180" i="16"/>
  <c r="D5" i="15"/>
  <c r="D144" i="15" s="1"/>
  <c r="D221" i="15" s="1"/>
  <c r="C75" i="15"/>
  <c r="C222" i="15" s="1"/>
  <c r="K75" i="15"/>
  <c r="K224" i="15" s="1"/>
  <c r="C110" i="15"/>
  <c r="K110" i="15"/>
  <c r="I110" i="15"/>
  <c r="H110" i="15"/>
  <c r="C184" i="14"/>
  <c r="K184" i="14"/>
  <c r="G5" i="13"/>
  <c r="C223" i="13"/>
  <c r="C219" i="13"/>
  <c r="D219" i="13"/>
  <c r="E224" i="13"/>
  <c r="E222" i="9"/>
  <c r="D224" i="9"/>
  <c r="D222" i="9"/>
  <c r="F222" i="17"/>
  <c r="F221" i="17"/>
  <c r="H40" i="17"/>
  <c r="H144" i="17" s="1"/>
  <c r="G144" i="14"/>
  <c r="G221" i="14" s="1"/>
  <c r="H224" i="14"/>
  <c r="H222" i="14"/>
  <c r="J223" i="14"/>
  <c r="J219" i="14"/>
  <c r="I223" i="14"/>
  <c r="I219" i="14"/>
  <c r="C144" i="13"/>
  <c r="E144" i="13"/>
  <c r="E221" i="13" s="1"/>
  <c r="J219" i="13"/>
  <c r="J223" i="13"/>
  <c r="E146" i="19"/>
  <c r="I40" i="17"/>
  <c r="G40" i="17"/>
  <c r="C110" i="17"/>
  <c r="K110" i="17"/>
  <c r="I110" i="17"/>
  <c r="D184" i="17"/>
  <c r="G223" i="16"/>
  <c r="H219" i="16"/>
  <c r="E40" i="15"/>
  <c r="G184" i="15"/>
  <c r="C5" i="14"/>
  <c r="K5" i="14"/>
  <c r="E184" i="14"/>
  <c r="H223" i="14"/>
  <c r="I5" i="13"/>
  <c r="D144" i="13"/>
  <c r="D221" i="13" s="1"/>
  <c r="H40" i="13"/>
  <c r="K219" i="13"/>
  <c r="K223" i="13"/>
  <c r="I223" i="13"/>
  <c r="I219" i="13"/>
  <c r="E146" i="17"/>
  <c r="F144" i="16"/>
  <c r="C184" i="16"/>
  <c r="K184" i="16"/>
  <c r="K224" i="16" s="1"/>
  <c r="G5" i="15"/>
  <c r="C223" i="15"/>
  <c r="H184" i="15"/>
  <c r="F184" i="15"/>
  <c r="E184" i="15"/>
  <c r="D5" i="14"/>
  <c r="J5" i="14"/>
  <c r="I5" i="14"/>
  <c r="I144" i="14" s="1"/>
  <c r="I221" i="14" s="1"/>
  <c r="D40" i="14"/>
  <c r="D222" i="13"/>
  <c r="I40" i="13"/>
  <c r="G40" i="13"/>
  <c r="F40" i="13"/>
  <c r="F144" i="13" s="1"/>
  <c r="I75" i="13"/>
  <c r="F144" i="12"/>
  <c r="F221" i="12" s="1"/>
  <c r="D184" i="11"/>
  <c r="I222" i="10"/>
  <c r="I224" i="10"/>
  <c r="H180" i="9"/>
  <c r="H146" i="9"/>
  <c r="H184" i="9"/>
  <c r="G5" i="17"/>
  <c r="H224" i="16"/>
  <c r="H222" i="16"/>
  <c r="H221" i="16"/>
  <c r="D184" i="16"/>
  <c r="J184" i="16"/>
  <c r="I184" i="16"/>
  <c r="C144" i="15"/>
  <c r="H5" i="15"/>
  <c r="H144" i="15" s="1"/>
  <c r="F5" i="15"/>
  <c r="F144" i="15" s="1"/>
  <c r="E5" i="15"/>
  <c r="I184" i="15"/>
  <c r="E5" i="14"/>
  <c r="H144" i="14"/>
  <c r="H221" i="14" s="1"/>
  <c r="E40" i="14"/>
  <c r="C40" i="14"/>
  <c r="K40" i="14"/>
  <c r="J40" i="14"/>
  <c r="E75" i="14"/>
  <c r="J40" i="13"/>
  <c r="J75" i="13"/>
  <c r="H75" i="13"/>
  <c r="G75" i="13"/>
  <c r="J110" i="13"/>
  <c r="K5" i="12"/>
  <c r="J5" i="12"/>
  <c r="E223" i="11"/>
  <c r="E219" i="11"/>
  <c r="J223" i="11"/>
  <c r="J219" i="11"/>
  <c r="C110" i="9"/>
  <c r="I219" i="9"/>
  <c r="I223" i="9"/>
  <c r="D223" i="9"/>
  <c r="D219" i="9"/>
  <c r="F40" i="8"/>
  <c r="K222" i="7"/>
  <c r="D110" i="12"/>
  <c r="I110" i="12"/>
  <c r="G180" i="12"/>
  <c r="G223" i="12" s="1"/>
  <c r="G146" i="12"/>
  <c r="H144" i="11"/>
  <c r="H221" i="11" s="1"/>
  <c r="H110" i="11"/>
  <c r="E110" i="11"/>
  <c r="C184" i="11"/>
  <c r="K184" i="11"/>
  <c r="I144" i="10"/>
  <c r="I221" i="10" s="1"/>
  <c r="J110" i="10"/>
  <c r="H110" i="10"/>
  <c r="K224" i="9"/>
  <c r="K222" i="9"/>
  <c r="K110" i="9"/>
  <c r="F184" i="9"/>
  <c r="F224" i="9" s="1"/>
  <c r="J222" i="6"/>
  <c r="J224" i="6"/>
  <c r="G146" i="17"/>
  <c r="G5" i="12"/>
  <c r="G110" i="12"/>
  <c r="G219" i="12"/>
  <c r="C110" i="11"/>
  <c r="K110" i="11"/>
  <c r="I184" i="11"/>
  <c r="D5" i="10"/>
  <c r="F222" i="9"/>
  <c r="C222" i="9"/>
  <c r="C224" i="9"/>
  <c r="C221" i="9"/>
  <c r="I224" i="9"/>
  <c r="F110" i="9"/>
  <c r="K223" i="9"/>
  <c r="K219" i="9"/>
  <c r="F144" i="8"/>
  <c r="G219" i="6"/>
  <c r="C223" i="6"/>
  <c r="C219" i="6"/>
  <c r="J222" i="4"/>
  <c r="I75" i="12"/>
  <c r="I222" i="12" s="1"/>
  <c r="E223" i="12"/>
  <c r="E219" i="12"/>
  <c r="H184" i="12"/>
  <c r="D224" i="11"/>
  <c r="E5" i="10"/>
  <c r="H40" i="10"/>
  <c r="I223" i="10"/>
  <c r="I219" i="10"/>
  <c r="G223" i="10"/>
  <c r="G219" i="10"/>
  <c r="F219" i="10"/>
  <c r="G144" i="8"/>
  <c r="G221" i="8" s="1"/>
  <c r="G180" i="8"/>
  <c r="G224" i="8" s="1"/>
  <c r="H223" i="6"/>
  <c r="J75" i="12"/>
  <c r="I184" i="12"/>
  <c r="F223" i="12"/>
  <c r="F219" i="12"/>
  <c r="E40" i="11"/>
  <c r="E144" i="11" s="1"/>
  <c r="E75" i="11"/>
  <c r="H184" i="11"/>
  <c r="G223" i="11"/>
  <c r="D75" i="10"/>
  <c r="E219" i="10"/>
  <c r="H5" i="9"/>
  <c r="H144" i="9" s="1"/>
  <c r="H221" i="9" s="1"/>
  <c r="I146" i="6"/>
  <c r="I180" i="6"/>
  <c r="J219" i="6"/>
  <c r="K219" i="5"/>
  <c r="I219" i="5"/>
  <c r="I223" i="5"/>
  <c r="G223" i="5"/>
  <c r="G219" i="5"/>
  <c r="E40" i="12"/>
  <c r="C75" i="12"/>
  <c r="C224" i="12" s="1"/>
  <c r="K75" i="12"/>
  <c r="K224" i="12" s="1"/>
  <c r="J110" i="12"/>
  <c r="D180" i="12"/>
  <c r="D223" i="12" s="1"/>
  <c r="D219" i="12"/>
  <c r="I5" i="11"/>
  <c r="F40" i="11"/>
  <c r="C40" i="11"/>
  <c r="K40" i="11"/>
  <c r="F75" i="11"/>
  <c r="F110" i="11"/>
  <c r="F75" i="10"/>
  <c r="F144" i="10" s="1"/>
  <c r="D144" i="9"/>
  <c r="D221" i="9" s="1"/>
  <c r="I5" i="9"/>
  <c r="F5" i="9"/>
  <c r="F144" i="9" s="1"/>
  <c r="F221" i="9" s="1"/>
  <c r="D223" i="5"/>
  <c r="D219" i="5"/>
  <c r="C110" i="12"/>
  <c r="K110" i="12"/>
  <c r="G75" i="11"/>
  <c r="G144" i="11" s="1"/>
  <c r="D75" i="11"/>
  <c r="G110" i="11"/>
  <c r="G75" i="10"/>
  <c r="G222" i="10" s="1"/>
  <c r="I110" i="10"/>
  <c r="D184" i="10"/>
  <c r="J5" i="9"/>
  <c r="I110" i="9"/>
  <c r="G110" i="9"/>
  <c r="E75" i="8"/>
  <c r="K219" i="7"/>
  <c r="F110" i="5"/>
  <c r="D110" i="5"/>
  <c r="F180" i="10"/>
  <c r="F223" i="10" s="1"/>
  <c r="G75" i="9"/>
  <c r="J110" i="9"/>
  <c r="E40" i="8"/>
  <c r="C40" i="8"/>
  <c r="K40" i="8"/>
  <c r="D110" i="8"/>
  <c r="I40" i="7"/>
  <c r="D222" i="7"/>
  <c r="D224" i="7"/>
  <c r="E219" i="6"/>
  <c r="E223" i="6"/>
  <c r="F144" i="5"/>
  <c r="F221" i="5" s="1"/>
  <c r="E219" i="5"/>
  <c r="C146" i="11"/>
  <c r="K146" i="11"/>
  <c r="C5" i="10"/>
  <c r="K5" i="10"/>
  <c r="J146" i="10"/>
  <c r="C184" i="10"/>
  <c r="C224" i="10" s="1"/>
  <c r="K184" i="10"/>
  <c r="K146" i="9"/>
  <c r="J75" i="8"/>
  <c r="G110" i="8"/>
  <c r="E110" i="8"/>
  <c r="E223" i="8"/>
  <c r="E219" i="8"/>
  <c r="I223" i="8"/>
  <c r="I219" i="8"/>
  <c r="F75" i="7"/>
  <c r="C110" i="7"/>
  <c r="K110" i="7"/>
  <c r="D221" i="6"/>
  <c r="D222" i="6"/>
  <c r="I184" i="6"/>
  <c r="C219" i="5"/>
  <c r="C223" i="5"/>
  <c r="C75" i="10"/>
  <c r="C222" i="10" s="1"/>
  <c r="K75" i="10"/>
  <c r="K224" i="10" s="1"/>
  <c r="E5" i="9"/>
  <c r="E144" i="9" s="1"/>
  <c r="E221" i="9" s="1"/>
  <c r="C223" i="9"/>
  <c r="H224" i="8"/>
  <c r="H222" i="8"/>
  <c r="H221" i="8"/>
  <c r="F223" i="8"/>
  <c r="K219" i="6"/>
  <c r="K223" i="6"/>
  <c r="C180" i="5"/>
  <c r="C146" i="5"/>
  <c r="K180" i="5"/>
  <c r="K223" i="5" s="1"/>
  <c r="K146" i="5"/>
  <c r="F223" i="5"/>
  <c r="F219" i="5"/>
  <c r="C146" i="9"/>
  <c r="E184" i="9"/>
  <c r="E224" i="9" s="1"/>
  <c r="D5" i="8"/>
  <c r="D144" i="8" s="1"/>
  <c r="J5" i="8"/>
  <c r="J40" i="8"/>
  <c r="J219" i="8"/>
  <c r="J223" i="8"/>
  <c r="F144" i="7"/>
  <c r="F40" i="7"/>
  <c r="E75" i="7"/>
  <c r="H110" i="6"/>
  <c r="E224" i="3"/>
  <c r="E222" i="3"/>
  <c r="I222" i="3"/>
  <c r="I144" i="3"/>
  <c r="I221" i="3" s="1"/>
  <c r="G222" i="3"/>
  <c r="E75" i="10"/>
  <c r="E224" i="10" s="1"/>
  <c r="D180" i="10"/>
  <c r="D146" i="10"/>
  <c r="G5" i="9"/>
  <c r="H110" i="9"/>
  <c r="D146" i="9"/>
  <c r="D184" i="8"/>
  <c r="G223" i="8"/>
  <c r="H5" i="7"/>
  <c r="C144" i="7"/>
  <c r="C221" i="7" s="1"/>
  <c r="K144" i="7"/>
  <c r="K221" i="7" s="1"/>
  <c r="F110" i="7"/>
  <c r="J184" i="7"/>
  <c r="I184" i="7"/>
  <c r="G184" i="7"/>
  <c r="J5" i="6"/>
  <c r="J144" i="6" s="1"/>
  <c r="J221" i="6" s="1"/>
  <c r="I5" i="6"/>
  <c r="G5" i="6"/>
  <c r="G144" i="6" s="1"/>
  <c r="G221" i="6" s="1"/>
  <c r="E144" i="6"/>
  <c r="J110" i="5"/>
  <c r="J146" i="4"/>
  <c r="J180" i="4"/>
  <c r="J223" i="4" s="1"/>
  <c r="J40" i="10"/>
  <c r="G184" i="9"/>
  <c r="D40" i="8"/>
  <c r="C75" i="8"/>
  <c r="C144" i="8" s="1"/>
  <c r="K75" i="8"/>
  <c r="H223" i="8"/>
  <c r="H219" i="8"/>
  <c r="C222" i="7"/>
  <c r="H40" i="7"/>
  <c r="G40" i="7"/>
  <c r="G75" i="7"/>
  <c r="C219" i="7"/>
  <c r="C223" i="7"/>
  <c r="F223" i="7"/>
  <c r="C40" i="6"/>
  <c r="C144" i="6" s="1"/>
  <c r="K40" i="6"/>
  <c r="K144" i="6" s="1"/>
  <c r="K110" i="6"/>
  <c r="J110" i="6"/>
  <c r="G222" i="6"/>
  <c r="E144" i="5"/>
  <c r="E221" i="5" s="1"/>
  <c r="D40" i="5"/>
  <c r="D144" i="5" s="1"/>
  <c r="D219" i="7"/>
  <c r="E40" i="6"/>
  <c r="H75" i="6"/>
  <c r="H222" i="6" s="1"/>
  <c r="G180" i="6"/>
  <c r="G223" i="6" s="1"/>
  <c r="G146" i="6"/>
  <c r="J5" i="5"/>
  <c r="J144" i="5" s="1"/>
  <c r="J221" i="5" s="1"/>
  <c r="E110" i="5"/>
  <c r="C144" i="4"/>
  <c r="C221" i="4" s="1"/>
  <c r="H40" i="4"/>
  <c r="F40" i="4"/>
  <c r="K224" i="4"/>
  <c r="K222" i="4"/>
  <c r="H223" i="4"/>
  <c r="H219" i="4"/>
  <c r="I219" i="4"/>
  <c r="C184" i="3"/>
  <c r="C224" i="3" s="1"/>
  <c r="K184" i="3"/>
  <c r="I184" i="3"/>
  <c r="I224" i="2"/>
  <c r="I222" i="2"/>
  <c r="I221" i="2"/>
  <c r="H75" i="4"/>
  <c r="G144" i="3"/>
  <c r="G221" i="3" s="1"/>
  <c r="F144" i="3"/>
  <c r="F221" i="3" s="1"/>
  <c r="H222" i="5"/>
  <c r="I40" i="5"/>
  <c r="E180" i="5"/>
  <c r="E224" i="5" s="1"/>
  <c r="D223" i="4"/>
  <c r="D219" i="4"/>
  <c r="C223" i="4"/>
  <c r="C219" i="4"/>
  <c r="K223" i="4"/>
  <c r="K219" i="4"/>
  <c r="E144" i="3"/>
  <c r="E221" i="3" s="1"/>
  <c r="J144" i="3"/>
  <c r="F222" i="3"/>
  <c r="F184" i="3"/>
  <c r="D223" i="2"/>
  <c r="D219" i="2"/>
  <c r="C223" i="2"/>
  <c r="K223" i="2"/>
  <c r="K219" i="2"/>
  <c r="J223" i="2"/>
  <c r="J219" i="2"/>
  <c r="C180" i="7"/>
  <c r="C224" i="7" s="1"/>
  <c r="C146" i="7"/>
  <c r="K180" i="7"/>
  <c r="K223" i="7" s="1"/>
  <c r="K146" i="7"/>
  <c r="F5" i="6"/>
  <c r="G110" i="6"/>
  <c r="D184" i="6"/>
  <c r="H184" i="5"/>
  <c r="D5" i="4"/>
  <c r="C110" i="3"/>
  <c r="K110" i="3"/>
  <c r="J110" i="3"/>
  <c r="F180" i="3"/>
  <c r="K222" i="3"/>
  <c r="E222" i="2"/>
  <c r="E224" i="2"/>
  <c r="D222" i="2"/>
  <c r="D224" i="2"/>
  <c r="C222" i="2"/>
  <c r="C221" i="2"/>
  <c r="K224" i="2"/>
  <c r="K222" i="2"/>
  <c r="K221" i="2"/>
  <c r="D146" i="8"/>
  <c r="C146" i="6"/>
  <c r="C40" i="5"/>
  <c r="K40" i="5"/>
  <c r="E40" i="4"/>
  <c r="C146" i="4"/>
  <c r="F184" i="4"/>
  <c r="D40" i="3"/>
  <c r="J40" i="3"/>
  <c r="D75" i="3"/>
  <c r="D144" i="3" s="1"/>
  <c r="H184" i="3"/>
  <c r="G184" i="3"/>
  <c r="F219" i="2"/>
  <c r="F223" i="2"/>
  <c r="E180" i="7"/>
  <c r="E223" i="7" s="1"/>
  <c r="F75" i="6"/>
  <c r="I110" i="6"/>
  <c r="F184" i="6"/>
  <c r="H5" i="5"/>
  <c r="C110" i="5"/>
  <c r="K110" i="5"/>
  <c r="J184" i="5"/>
  <c r="F5" i="4"/>
  <c r="E219" i="4"/>
  <c r="E223" i="4"/>
  <c r="E110" i="3"/>
  <c r="E144" i="2"/>
  <c r="E221" i="2" s="1"/>
  <c r="G224" i="2"/>
  <c r="G222" i="2"/>
  <c r="G219" i="2"/>
  <c r="G223" i="2"/>
  <c r="H184" i="7"/>
  <c r="E146" i="6"/>
  <c r="G5" i="4"/>
  <c r="E5" i="4"/>
  <c r="J144" i="4"/>
  <c r="J221" i="4" s="1"/>
  <c r="G40" i="4"/>
  <c r="F75" i="4"/>
  <c r="E75" i="4"/>
  <c r="G223" i="4"/>
  <c r="F110" i="3"/>
  <c r="D110" i="3"/>
  <c r="E223" i="3"/>
  <c r="J184" i="3"/>
  <c r="H222" i="2"/>
  <c r="F224" i="2"/>
  <c r="F222" i="2"/>
  <c r="E219" i="2"/>
  <c r="E223" i="2"/>
  <c r="C146" i="2"/>
  <c r="K146" i="2"/>
  <c r="I219" i="2"/>
  <c r="J222" i="2"/>
  <c r="G146" i="4"/>
  <c r="C146" i="3"/>
  <c r="K146" i="3"/>
  <c r="G146" i="2"/>
  <c r="H221" i="2" l="1"/>
  <c r="H221" i="12"/>
  <c r="K221" i="3"/>
  <c r="H224" i="2"/>
  <c r="H144" i="6"/>
  <c r="G224" i="9"/>
  <c r="J144" i="9"/>
  <c r="J222" i="11"/>
  <c r="I144" i="9"/>
  <c r="I221" i="9" s="1"/>
  <c r="I144" i="11"/>
  <c r="I224" i="6"/>
  <c r="D223" i="13"/>
  <c r="J144" i="15"/>
  <c r="J221" i="15" s="1"/>
  <c r="E221" i="16"/>
  <c r="K222" i="19"/>
  <c r="J224" i="1"/>
  <c r="C224" i="18"/>
  <c r="C219" i="21"/>
  <c r="F224" i="1"/>
  <c r="H222" i="9"/>
  <c r="J222" i="18"/>
  <c r="C223" i="17"/>
  <c r="C219" i="17"/>
  <c r="F144" i="18"/>
  <c r="H144" i="2"/>
  <c r="H223" i="2"/>
  <c r="E144" i="4"/>
  <c r="K144" i="5"/>
  <c r="I144" i="6"/>
  <c r="I221" i="6" s="1"/>
  <c r="H144" i="7"/>
  <c r="K223" i="8"/>
  <c r="J144" i="7"/>
  <c r="J221" i="7" s="1"/>
  <c r="G224" i="12"/>
  <c r="G144" i="16"/>
  <c r="G221" i="16" s="1"/>
  <c r="H219" i="13"/>
  <c r="K221" i="16"/>
  <c r="I221" i="11"/>
  <c r="K221" i="13"/>
  <c r="I222" i="14"/>
  <c r="G222" i="5"/>
  <c r="C222" i="19"/>
  <c r="G144" i="19"/>
  <c r="G221" i="19" s="1"/>
  <c r="J222" i="15"/>
  <c r="D221" i="17"/>
  <c r="J223" i="21"/>
  <c r="J224" i="18"/>
  <c r="C222" i="20"/>
  <c r="H222" i="1"/>
  <c r="C219" i="8"/>
  <c r="C223" i="8"/>
  <c r="E144" i="17"/>
  <c r="E221" i="17" s="1"/>
  <c r="C222" i="3"/>
  <c r="I144" i="8"/>
  <c r="I221" i="8" s="1"/>
  <c r="G144" i="4"/>
  <c r="H144" i="5"/>
  <c r="H221" i="5" s="1"/>
  <c r="H224" i="3"/>
  <c r="C224" i="2"/>
  <c r="D224" i="4"/>
  <c r="K224" i="3"/>
  <c r="C222" i="4"/>
  <c r="E223" i="5"/>
  <c r="I224" i="8"/>
  <c r="G144" i="17"/>
  <c r="H222" i="12"/>
  <c r="D224" i="17"/>
  <c r="D222" i="12"/>
  <c r="C224" i="16"/>
  <c r="G224" i="5"/>
  <c r="G222" i="16"/>
  <c r="K144" i="19"/>
  <c r="K221" i="19" s="1"/>
  <c r="D224" i="18"/>
  <c r="J224" i="15"/>
  <c r="D222" i="17"/>
  <c r="G222" i="1"/>
  <c r="F144" i="2"/>
  <c r="F221" i="2" s="1"/>
  <c r="E144" i="20"/>
  <c r="E221" i="20" s="1"/>
  <c r="E224" i="16"/>
  <c r="J222" i="9"/>
  <c r="G219" i="13"/>
  <c r="C144" i="19"/>
  <c r="E222" i="17"/>
  <c r="G222" i="19"/>
  <c r="I223" i="21"/>
  <c r="G224" i="1"/>
  <c r="D224" i="1"/>
  <c r="E223" i="10"/>
  <c r="D144" i="2"/>
  <c r="D221" i="2" s="1"/>
  <c r="K144" i="3"/>
  <c r="D224" i="10"/>
  <c r="D144" i="14"/>
  <c r="G144" i="12"/>
  <c r="G221" i="12" s="1"/>
  <c r="H221" i="3"/>
  <c r="E144" i="7"/>
  <c r="E221" i="7" s="1"/>
  <c r="D144" i="11"/>
  <c r="D221" i="11" s="1"/>
  <c r="E144" i="10"/>
  <c r="E221" i="10" s="1"/>
  <c r="K222" i="16"/>
  <c r="J221" i="9"/>
  <c r="K222" i="13"/>
  <c r="F224" i="19"/>
  <c r="K224" i="18"/>
  <c r="F224" i="20"/>
  <c r="E219" i="13"/>
  <c r="E223" i="13"/>
  <c r="H144" i="12"/>
  <c r="F144" i="1"/>
  <c r="F221" i="1" s="1"/>
  <c r="K223" i="15"/>
  <c r="K219" i="15"/>
  <c r="I144" i="4"/>
  <c r="J144" i="18"/>
  <c r="J221" i="18" s="1"/>
  <c r="D144" i="21"/>
  <c r="D221" i="21" s="1"/>
  <c r="C144" i="3"/>
  <c r="C221" i="3" s="1"/>
  <c r="D144" i="4"/>
  <c r="D221" i="4" s="1"/>
  <c r="D222" i="16"/>
  <c r="I222" i="4"/>
  <c r="F224" i="6"/>
  <c r="I221" i="4"/>
  <c r="J224" i="7"/>
  <c r="G224" i="6"/>
  <c r="E144" i="12"/>
  <c r="E221" i="12" s="1"/>
  <c r="G144" i="10"/>
  <c r="D223" i="15"/>
  <c r="C222" i="16"/>
  <c r="K224" i="13"/>
  <c r="F144" i="19"/>
  <c r="F221" i="19" s="1"/>
  <c r="F223" i="13"/>
  <c r="F219" i="13"/>
  <c r="D144" i="12"/>
  <c r="D221" i="12" s="1"/>
  <c r="J144" i="11"/>
  <c r="J221" i="11" s="1"/>
  <c r="K222" i="14"/>
  <c r="K224" i="14"/>
  <c r="I222" i="13"/>
  <c r="I224" i="13"/>
  <c r="I219" i="3"/>
  <c r="I223" i="3"/>
  <c r="F223" i="6"/>
  <c r="F219" i="6"/>
  <c r="J219" i="3"/>
  <c r="J223" i="3"/>
  <c r="J219" i="5"/>
  <c r="J223" i="5"/>
  <c r="H224" i="4"/>
  <c r="H222" i="4"/>
  <c r="G223" i="9"/>
  <c r="G219" i="9"/>
  <c r="H221" i="6"/>
  <c r="G144" i="9"/>
  <c r="G221" i="9" s="1"/>
  <c r="H224" i="10"/>
  <c r="H222" i="10"/>
  <c r="K222" i="10"/>
  <c r="K224" i="7"/>
  <c r="K144" i="12"/>
  <c r="K221" i="12" s="1"/>
  <c r="J222" i="14"/>
  <c r="J224" i="14"/>
  <c r="E144" i="15"/>
  <c r="G224" i="13"/>
  <c r="G222" i="13"/>
  <c r="J144" i="14"/>
  <c r="J221" i="14" s="1"/>
  <c r="C219" i="16"/>
  <c r="C223" i="16"/>
  <c r="E219" i="14"/>
  <c r="E223" i="14"/>
  <c r="C144" i="12"/>
  <c r="C221" i="12" s="1"/>
  <c r="H221" i="15"/>
  <c r="H222" i="15"/>
  <c r="H224" i="15"/>
  <c r="G219" i="17"/>
  <c r="G223" i="17"/>
  <c r="K144" i="15"/>
  <c r="K221" i="15" s="1"/>
  <c r="E223" i="17"/>
  <c r="E219" i="17"/>
  <c r="D221" i="16"/>
  <c r="C222" i="12"/>
  <c r="C221" i="13"/>
  <c r="G223" i="18"/>
  <c r="G219" i="18"/>
  <c r="D222" i="19"/>
  <c r="D224" i="19"/>
  <c r="C221" i="20"/>
  <c r="K219" i="10"/>
  <c r="K223" i="10"/>
  <c r="F223" i="17"/>
  <c r="F219" i="17"/>
  <c r="C144" i="14"/>
  <c r="F224" i="17"/>
  <c r="G222" i="15"/>
  <c r="G224" i="15"/>
  <c r="H219" i="17"/>
  <c r="H223" i="17"/>
  <c r="J223" i="19"/>
  <c r="J219" i="19"/>
  <c r="G222" i="20"/>
  <c r="G224" i="20"/>
  <c r="K224" i="17"/>
  <c r="K222" i="17"/>
  <c r="H222" i="20"/>
  <c r="H224" i="20"/>
  <c r="E144" i="19"/>
  <c r="E221" i="19" s="1"/>
  <c r="H224" i="18"/>
  <c r="H222" i="18"/>
  <c r="C224" i="20"/>
  <c r="J222" i="8"/>
  <c r="J224" i="8"/>
  <c r="F222" i="15"/>
  <c r="F221" i="15"/>
  <c r="F224" i="15"/>
  <c r="C223" i="10"/>
  <c r="C219" i="10"/>
  <c r="C222" i="11"/>
  <c r="C224" i="11"/>
  <c r="C221" i="11"/>
  <c r="C144" i="11"/>
  <c r="E224" i="12"/>
  <c r="E222" i="12"/>
  <c r="E222" i="7"/>
  <c r="F224" i="8"/>
  <c r="F222" i="8"/>
  <c r="F221" i="8"/>
  <c r="E224" i="14"/>
  <c r="E222" i="14"/>
  <c r="E222" i="10"/>
  <c r="F223" i="15"/>
  <c r="F219" i="15"/>
  <c r="G219" i="15"/>
  <c r="G223" i="15"/>
  <c r="G222" i="17"/>
  <c r="G221" i="17"/>
  <c r="G224" i="17"/>
  <c r="G221" i="11"/>
  <c r="G144" i="13"/>
  <c r="G221" i="13" s="1"/>
  <c r="C221" i="15"/>
  <c r="I224" i="15"/>
  <c r="I221" i="15"/>
  <c r="I222" i="15"/>
  <c r="I223" i="18"/>
  <c r="I219" i="18"/>
  <c r="K219" i="19"/>
  <c r="K223" i="19"/>
  <c r="I224" i="20"/>
  <c r="I222" i="20"/>
  <c r="K144" i="20"/>
  <c r="K221" i="20" s="1"/>
  <c r="H144" i="20"/>
  <c r="H221" i="20" s="1"/>
  <c r="K144" i="17"/>
  <c r="K221" i="17" s="1"/>
  <c r="H219" i="20"/>
  <c r="H223" i="20"/>
  <c r="J224" i="5"/>
  <c r="J222" i="10"/>
  <c r="J224" i="10"/>
  <c r="H221" i="17"/>
  <c r="H222" i="17"/>
  <c r="H224" i="17"/>
  <c r="I223" i="19"/>
  <c r="I219" i="19"/>
  <c r="J224" i="17"/>
  <c r="J222" i="17"/>
  <c r="E224" i="18"/>
  <c r="E222" i="18"/>
  <c r="K222" i="11"/>
  <c r="K224" i="11"/>
  <c r="I224" i="3"/>
  <c r="K222" i="8"/>
  <c r="K224" i="8"/>
  <c r="F222" i="11"/>
  <c r="F224" i="11"/>
  <c r="K222" i="12"/>
  <c r="E224" i="7"/>
  <c r="I223" i="16"/>
  <c r="I219" i="16"/>
  <c r="H219" i="9"/>
  <c r="H223" i="9"/>
  <c r="I224" i="12"/>
  <c r="H219" i="15"/>
  <c r="H223" i="15"/>
  <c r="H224" i="13"/>
  <c r="H222" i="13"/>
  <c r="E224" i="15"/>
  <c r="E222" i="15"/>
  <c r="E221" i="15"/>
  <c r="I224" i="17"/>
  <c r="I222" i="17"/>
  <c r="K219" i="14"/>
  <c r="K223" i="14"/>
  <c r="G222" i="11"/>
  <c r="E144" i="18"/>
  <c r="E221" i="18" s="1"/>
  <c r="C219" i="19"/>
  <c r="C223" i="19"/>
  <c r="J224" i="20"/>
  <c r="J222" i="20"/>
  <c r="I144" i="20"/>
  <c r="I221" i="20" s="1"/>
  <c r="I219" i="20"/>
  <c r="I223" i="20"/>
  <c r="D144" i="19"/>
  <c r="D221" i="19" s="1"/>
  <c r="F144" i="20"/>
  <c r="F221" i="20" s="1"/>
  <c r="I222" i="7"/>
  <c r="I224" i="7"/>
  <c r="G223" i="3"/>
  <c r="G219" i="3"/>
  <c r="I144" i="7"/>
  <c r="I221" i="7" s="1"/>
  <c r="C224" i="5"/>
  <c r="C222" i="5"/>
  <c r="I222" i="5"/>
  <c r="I221" i="5"/>
  <c r="I224" i="5"/>
  <c r="H223" i="5"/>
  <c r="H219" i="5"/>
  <c r="K219" i="3"/>
  <c r="K223" i="3"/>
  <c r="E223" i="9"/>
  <c r="E219" i="9"/>
  <c r="K144" i="10"/>
  <c r="K221" i="10" s="1"/>
  <c r="D219" i="10"/>
  <c r="D223" i="10"/>
  <c r="J224" i="4"/>
  <c r="J221" i="3"/>
  <c r="J224" i="3"/>
  <c r="J222" i="3"/>
  <c r="D223" i="6"/>
  <c r="D219" i="6"/>
  <c r="C219" i="3"/>
  <c r="C223" i="3"/>
  <c r="H221" i="7"/>
  <c r="H224" i="7"/>
  <c r="H222" i="7"/>
  <c r="G223" i="7"/>
  <c r="G219" i="7"/>
  <c r="D219" i="8"/>
  <c r="D223" i="8"/>
  <c r="F224" i="7"/>
  <c r="F222" i="7"/>
  <c r="F221" i="7"/>
  <c r="I144" i="5"/>
  <c r="C144" i="10"/>
  <c r="C221" i="10" s="1"/>
  <c r="C221" i="8"/>
  <c r="C222" i="8"/>
  <c r="C224" i="8"/>
  <c r="I219" i="12"/>
  <c r="I223" i="12"/>
  <c r="D144" i="10"/>
  <c r="D221" i="10" s="1"/>
  <c r="J222" i="12"/>
  <c r="J222" i="13"/>
  <c r="J221" i="13"/>
  <c r="J224" i="13"/>
  <c r="E144" i="14"/>
  <c r="E221" i="14" s="1"/>
  <c r="J223" i="16"/>
  <c r="J219" i="16"/>
  <c r="J144" i="10"/>
  <c r="J221" i="10" s="1"/>
  <c r="C219" i="14"/>
  <c r="C223" i="14"/>
  <c r="I224" i="16"/>
  <c r="G224" i="11"/>
  <c r="E219" i="16"/>
  <c r="E223" i="16"/>
  <c r="D219" i="19"/>
  <c r="D223" i="19"/>
  <c r="K144" i="18"/>
  <c r="K221" i="18" s="1"/>
  <c r="E223" i="18"/>
  <c r="E219" i="18"/>
  <c r="J144" i="20"/>
  <c r="J221" i="20" s="1"/>
  <c r="C224" i="19"/>
  <c r="C221" i="18"/>
  <c r="F221" i="18"/>
  <c r="K144" i="11"/>
  <c r="K221" i="11" s="1"/>
  <c r="D224" i="5"/>
  <c r="D221" i="5"/>
  <c r="D222" i="5"/>
  <c r="E224" i="11"/>
  <c r="E221" i="11"/>
  <c r="E222" i="11"/>
  <c r="K144" i="14"/>
  <c r="K221" i="14" s="1"/>
  <c r="E224" i="19"/>
  <c r="E222" i="19"/>
  <c r="I224" i="19"/>
  <c r="K224" i="5"/>
  <c r="K221" i="5"/>
  <c r="K222" i="5"/>
  <c r="J144" i="8"/>
  <c r="J221" i="8" s="1"/>
  <c r="F219" i="9"/>
  <c r="F223" i="9"/>
  <c r="C222" i="14"/>
  <c r="C221" i="14"/>
  <c r="C224" i="14"/>
  <c r="H223" i="3"/>
  <c r="H219" i="3"/>
  <c r="D224" i="3"/>
  <c r="D222" i="3"/>
  <c r="D221" i="3"/>
  <c r="K224" i="6"/>
  <c r="K222" i="6"/>
  <c r="K221" i="6"/>
  <c r="I219" i="7"/>
  <c r="I223" i="7"/>
  <c r="C144" i="5"/>
  <c r="C221" i="5" s="1"/>
  <c r="K144" i="8"/>
  <c r="K221" i="8" s="1"/>
  <c r="I219" i="6"/>
  <c r="I223" i="6"/>
  <c r="E224" i="8"/>
  <c r="E221" i="8"/>
  <c r="E222" i="8"/>
  <c r="F221" i="10"/>
  <c r="F222" i="10"/>
  <c r="H219" i="12"/>
  <c r="H223" i="12"/>
  <c r="G221" i="10"/>
  <c r="I223" i="11"/>
  <c r="I219" i="11"/>
  <c r="K223" i="11"/>
  <c r="K219" i="11"/>
  <c r="J224" i="12"/>
  <c r="D219" i="16"/>
  <c r="D223" i="16"/>
  <c r="D219" i="11"/>
  <c r="D223" i="11"/>
  <c r="D221" i="14"/>
  <c r="D222" i="14"/>
  <c r="D224" i="14"/>
  <c r="G144" i="15"/>
  <c r="G221" i="15" s="1"/>
  <c r="H144" i="10"/>
  <c r="H221" i="10" s="1"/>
  <c r="I144" i="13"/>
  <c r="I221" i="13" s="1"/>
  <c r="F222" i="6"/>
  <c r="F224" i="16"/>
  <c r="F221" i="16"/>
  <c r="F222" i="16"/>
  <c r="F144" i="11"/>
  <c r="F221" i="11" s="1"/>
  <c r="H144" i="18"/>
  <c r="H221" i="18" s="1"/>
  <c r="D224" i="16"/>
  <c r="H219" i="18"/>
  <c r="H223" i="18"/>
  <c r="C222" i="13"/>
  <c r="I144" i="17"/>
  <c r="I221" i="17" s="1"/>
  <c r="C221" i="19"/>
  <c r="F222" i="18"/>
  <c r="K222" i="15"/>
  <c r="E219" i="19"/>
  <c r="E223" i="19"/>
  <c r="K222" i="20"/>
  <c r="E222" i="4"/>
  <c r="E221" i="4"/>
  <c r="E224" i="4"/>
  <c r="G222" i="9"/>
  <c r="E223" i="15"/>
  <c r="E219" i="15"/>
  <c r="H223" i="7"/>
  <c r="H219" i="7"/>
  <c r="F223" i="3"/>
  <c r="F219" i="3"/>
  <c r="H224" i="5"/>
  <c r="G224" i="7"/>
  <c r="G222" i="7"/>
  <c r="G144" i="7"/>
  <c r="G221" i="7" s="1"/>
  <c r="G224" i="4"/>
  <c r="G221" i="4"/>
  <c r="G222" i="4"/>
  <c r="F144" i="4"/>
  <c r="F221" i="4" s="1"/>
  <c r="F219" i="4"/>
  <c r="F223" i="4"/>
  <c r="F144" i="6"/>
  <c r="F221" i="6" s="1"/>
  <c r="F224" i="3"/>
  <c r="H144" i="4"/>
  <c r="H221" i="4" s="1"/>
  <c r="F222" i="4"/>
  <c r="F224" i="4"/>
  <c r="E222" i="6"/>
  <c r="E224" i="6"/>
  <c r="E221" i="6"/>
  <c r="C224" i="6"/>
  <c r="C222" i="6"/>
  <c r="C221" i="6"/>
  <c r="D224" i="8"/>
  <c r="D221" i="8"/>
  <c r="D222" i="8"/>
  <c r="H224" i="6"/>
  <c r="J219" i="7"/>
  <c r="J223" i="7"/>
  <c r="G224" i="3"/>
  <c r="D224" i="6"/>
  <c r="E144" i="8"/>
  <c r="F224" i="10"/>
  <c r="H223" i="11"/>
  <c r="H219" i="11"/>
  <c r="G224" i="10"/>
  <c r="C223" i="11"/>
  <c r="C219" i="11"/>
  <c r="J144" i="12"/>
  <c r="J221" i="12" s="1"/>
  <c r="I219" i="15"/>
  <c r="I223" i="15"/>
  <c r="H224" i="12"/>
  <c r="F221" i="13"/>
  <c r="F224" i="13"/>
  <c r="F222" i="13"/>
  <c r="K219" i="16"/>
  <c r="K223" i="16"/>
  <c r="D223" i="17"/>
  <c r="D219" i="17"/>
  <c r="H144" i="13"/>
  <c r="H221" i="13" s="1"/>
  <c r="I144" i="12"/>
  <c r="I221" i="12" s="1"/>
  <c r="F224" i="14"/>
  <c r="F222" i="14"/>
  <c r="F221" i="14"/>
  <c r="C144" i="16"/>
  <c r="C221" i="16" s="1"/>
  <c r="D144" i="16"/>
  <c r="F223" i="18"/>
  <c r="F219" i="18"/>
  <c r="J222" i="19"/>
  <c r="J221" i="19"/>
  <c r="J224" i="19"/>
  <c r="H223" i="19"/>
  <c r="H219" i="19"/>
  <c r="G144" i="20"/>
  <c r="G221" i="20" s="1"/>
  <c r="J144" i="17"/>
  <c r="J221" i="17" s="1"/>
</calcChain>
</file>

<file path=xl/sharedStrings.xml><?xml version="1.0" encoding="utf-8"?>
<sst xmlns="http://schemas.openxmlformats.org/spreadsheetml/2006/main" count="9156" uniqueCount="102">
  <si>
    <t>Mpumalanga: Albert Luthuli (MP301)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</si>
  <si>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</si>
  <si>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</si>
  <si>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</si>
  <si>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</si>
  <si>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</si>
  <si>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</si>
  <si>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</si>
  <si>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</si>
  <si>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</si>
  <si>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</si>
  <si>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</si>
  <si>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</si>
  <si>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</si>
  <si>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</si>
  <si>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</si>
  <si>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</si>
  <si>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</si>
  <si>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</si>
  <si>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</si>
  <si>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</si>
  <si>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</si>
  <si>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</si>
  <si>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</si>
  <si>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</si>
  <si>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</si>
  <si>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</si>
  <si>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</si>
  <si>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</si>
  <si>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</si>
  <si>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</si>
  <si>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</si>
  <si>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</si>
  <si>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</si>
  <si>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</si>
  <si>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</si>
  <si>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</si>
  <si>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</si>
  <si>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</si>
  <si>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</si>
  <si>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</si>
  <si>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</si>
  <si>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</si>
  <si>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</si>
  <si>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</si>
  <si>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</si>
  <si>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</si>
  <si>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</si>
  <si>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</si>
  <si>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</si>
  <si>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</si>
  <si>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</si>
  <si>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</si>
  <si>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</si>
  <si>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</si>
  <si>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</si>
  <si>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</si>
  <si>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</si>
  <si>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</si>
  <si>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</si>
  <si>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</si>
  <si>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</si>
  <si>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</si>
  <si>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</si>
  <si>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</si>
  <si>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</si>
  <si>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</si>
  <si>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Mpumalanga: Msukaligwa (MP302) - Table A9 Asset Management ( All ) for 4th Quarter ended 30 June 2024 (Figures Finalised as at 2024/07/29)</t>
  </si>
  <si>
    <t>Mpumalanga: Mkhondo (MP303) - Table A9 Asset Management ( All ) for 4th Quarter ended 30 June 2024 (Figures Finalised as at 2024/07/29)</t>
  </si>
  <si>
    <t>Mpumalanga: Pixley Ka Seme (MP) (MP304) - Table A9 Asset Management ( All ) for 4th Quarter ended 30 June 2024 (Figures Finalised as at 2024/07/29)</t>
  </si>
  <si>
    <t>Mpumalanga: Lekwa (MP305) - Table A9 Asset Management ( All ) for 4th Quarter ended 30 June 2024 (Figures Finalised as at 2024/07/29)</t>
  </si>
  <si>
    <t>Mpumalanga: Dipaleseng (MP306) - Table A9 Asset Management ( All ) for 4th Quarter ended 30 June 2024 (Figures Finalised as at 2024/07/29)</t>
  </si>
  <si>
    <t>Mpumalanga: Govan Mbeki (MP307) - Table A9 Asset Management ( All ) for 4th Quarter ended 30 June 2024 (Figures Finalised as at 2024/07/29)</t>
  </si>
  <si>
    <t>Mpumalanga: Gert Sibande (DC30) - Table A9 Asset Management ( All ) for 4th Quarter ended 30 June 2024 (Figures Finalised as at 2024/07/29)</t>
  </si>
  <si>
    <t>Mpumalanga: Victor Khanye (MP311) - Table A9 Asset Management ( All ) for 4th Quarter ended 30 June 2024 (Figures Finalised as at 2024/07/29)</t>
  </si>
  <si>
    <t>Mpumalanga: Emalahleni (MP) (MP312) - Table A9 Asset Management ( All ) for 4th Quarter ended 30 June 2024 (Figures Finalised as at 2024/07/29)</t>
  </si>
  <si>
    <t>Mpumalanga: Steve Tshwete (MP313) - Table A9 Asset Management ( All ) for 4th Quarter ended 30 June 2024 (Figures Finalised as at 2024/07/29)</t>
  </si>
  <si>
    <t>Mpumalanga: Emakhazeni (MP314) - Table A9 Asset Management ( All ) for 4th Quarter ended 30 June 2024 (Figures Finalised as at 2024/07/29)</t>
  </si>
  <si>
    <t>Mpumalanga: Thembisile Hani (MP315) - Table A9 Asset Management ( All ) for 4th Quarter ended 30 June 2024 (Figures Finalised as at 2024/07/29)</t>
  </si>
  <si>
    <t>Mpumalanga: Dr J.S. Moroka (MP316) - Table A9 Asset Management ( All ) for 4th Quarter ended 30 June 2024 (Figures Finalised as at 2024/07/29)</t>
  </si>
  <si>
    <t>Mpumalanga: Nkangala (DC31) - Table A9 Asset Management ( All ) for 4th Quarter ended 30 June 2024 (Figures Finalised as at 2024/07/29)</t>
  </si>
  <si>
    <t>Mpumalanga: Thaba Chweu (MP321) - Table A9 Asset Management ( All ) for 4th Quarter ended 30 June 2024 (Figures Finalised as at 2024/07/29)</t>
  </si>
  <si>
    <t>Mpumalanga: Nkomazi (MP324) - Table A9 Asset Management ( All ) for 4th Quarter ended 30 June 2024 (Figures Finalised as at 2024/07/29)</t>
  </si>
  <si>
    <t>Mpumalanga: Bushbuckridge (MP325) - Table A9 Asset Management ( All ) for 4th Quarter ended 30 June 2024 (Figures Finalised as at 2024/07/29)</t>
  </si>
  <si>
    <t>Mpumalanga: City of Mbombela (MP326) - Table A9 Asset Management ( All ) for 4th Quarter ended 30 June 2024 (Figures Finalised as at 2024/07/29)</t>
  </si>
  <si>
    <t>Mpumalanga: Ehlanzeni (DC32)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</si>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</sst>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2005627934</v>
      </c>
      <c r="D5" s="29">
        <f t="shared" ref="D5:K5" si="0">D15+D18+D19+D22+D25+D26+SUM(D29:D35)+D38</f>
        <v>2068021850</v>
      </c>
      <c r="E5" s="30">
        <f t="shared" si="0"/>
        <v>2499471562</v>
      </c>
      <c r="F5" s="31">
        <f t="shared" si="0"/>
        <v>2184377572</v>
      </c>
      <c r="G5" s="29">
        <f t="shared" si="0"/>
        <v>2518154789</v>
      </c>
      <c r="H5" s="32">
        <f t="shared" si="0"/>
        <v>2518154789</v>
      </c>
      <c r="I5" s="33">
        <f t="shared" si="0"/>
        <v>2151592764</v>
      </c>
      <c r="J5" s="29">
        <f t="shared" si="0"/>
        <v>2118141562</v>
      </c>
      <c r="K5" s="30">
        <f t="shared" si="0"/>
        <v>2256584744</v>
      </c>
    </row>
    <row r="6" spans="1:11" ht="13.15" customHeight="1" x14ac:dyDescent="0.25">
      <c r="A6" s="35" t="s">
        <v>19</v>
      </c>
      <c r="B6" s="28" t="s">
        <v>20</v>
      </c>
      <c r="C6" s="36">
        <v>165798218</v>
      </c>
      <c r="D6" s="36">
        <v>60727575</v>
      </c>
      <c r="E6" s="37">
        <v>330466628</v>
      </c>
      <c r="F6" s="38">
        <v>382656934</v>
      </c>
      <c r="G6" s="36">
        <v>482810350</v>
      </c>
      <c r="H6" s="39">
        <v>482810350</v>
      </c>
      <c r="I6" s="40">
        <v>347577236</v>
      </c>
      <c r="J6" s="36">
        <v>338700095</v>
      </c>
      <c r="K6" s="37">
        <v>366814593</v>
      </c>
    </row>
    <row r="7" spans="1:11" ht="13.15" customHeight="1" x14ac:dyDescent="0.25">
      <c r="A7" s="35" t="s">
        <v>21</v>
      </c>
      <c r="B7" s="28" t="s">
        <v>20</v>
      </c>
      <c r="C7" s="36">
        <v>47415523</v>
      </c>
      <c r="D7" s="36">
        <v>80857558</v>
      </c>
      <c r="E7" s="37">
        <v>79349094</v>
      </c>
      <c r="F7" s="38">
        <v>29382310</v>
      </c>
      <c r="G7" s="36">
        <v>53144029</v>
      </c>
      <c r="H7" s="39">
        <v>53144029</v>
      </c>
      <c r="I7" s="40">
        <v>10883000</v>
      </c>
      <c r="J7" s="36">
        <v>3000000</v>
      </c>
      <c r="K7" s="37">
        <v>5000000</v>
      </c>
    </row>
    <row r="8" spans="1:11" ht="13.15" customHeight="1" x14ac:dyDescent="0.25">
      <c r="A8" s="35" t="s">
        <v>22</v>
      </c>
      <c r="B8" s="28" t="s">
        <v>20</v>
      </c>
      <c r="C8" s="36">
        <v>347922379</v>
      </c>
      <c r="D8" s="36">
        <v>312997078</v>
      </c>
      <c r="E8" s="37">
        <v>364776519</v>
      </c>
      <c r="F8" s="38">
        <v>345114899</v>
      </c>
      <c r="G8" s="36">
        <v>377063899</v>
      </c>
      <c r="H8" s="39">
        <v>377063899</v>
      </c>
      <c r="I8" s="40">
        <v>218677375</v>
      </c>
      <c r="J8" s="36">
        <v>208377132</v>
      </c>
      <c r="K8" s="37">
        <v>216011483</v>
      </c>
    </row>
    <row r="9" spans="1:11" ht="13.15" customHeight="1" x14ac:dyDescent="0.25">
      <c r="A9" s="35" t="s">
        <v>23</v>
      </c>
      <c r="B9" s="28" t="s">
        <v>20</v>
      </c>
      <c r="C9" s="36">
        <v>756789290</v>
      </c>
      <c r="D9" s="36">
        <v>678140521</v>
      </c>
      <c r="E9" s="37">
        <v>816909673</v>
      </c>
      <c r="F9" s="38">
        <v>629374360</v>
      </c>
      <c r="G9" s="36">
        <v>747257411</v>
      </c>
      <c r="H9" s="39">
        <v>747257411</v>
      </c>
      <c r="I9" s="40">
        <v>612762484</v>
      </c>
      <c r="J9" s="36">
        <v>652647980</v>
      </c>
      <c r="K9" s="37">
        <v>714253259</v>
      </c>
    </row>
    <row r="10" spans="1:11" ht="13.15" customHeight="1" x14ac:dyDescent="0.25">
      <c r="A10" s="35" t="s">
        <v>24</v>
      </c>
      <c r="B10" s="28" t="s">
        <v>20</v>
      </c>
      <c r="C10" s="36">
        <v>19446650</v>
      </c>
      <c r="D10" s="36">
        <v>245848975</v>
      </c>
      <c r="E10" s="37">
        <v>246936015</v>
      </c>
      <c r="F10" s="38">
        <v>287681471</v>
      </c>
      <c r="G10" s="36">
        <v>347979713</v>
      </c>
      <c r="H10" s="39">
        <v>347979713</v>
      </c>
      <c r="I10" s="40">
        <v>314485119</v>
      </c>
      <c r="J10" s="36">
        <v>304936011</v>
      </c>
      <c r="K10" s="37">
        <v>335842974</v>
      </c>
    </row>
    <row r="11" spans="1:11" ht="13.15" customHeight="1" x14ac:dyDescent="0.25">
      <c r="A11" s="35" t="s">
        <v>25</v>
      </c>
      <c r="B11" s="28" t="s">
        <v>20</v>
      </c>
      <c r="C11" s="36">
        <v>58237081</v>
      </c>
      <c r="D11" s="36">
        <v>47127678</v>
      </c>
      <c r="E11" s="37">
        <v>72116469</v>
      </c>
      <c r="F11" s="38">
        <v>26800000</v>
      </c>
      <c r="G11" s="36">
        <v>26404072</v>
      </c>
      <c r="H11" s="39">
        <v>26404072</v>
      </c>
      <c r="I11" s="40">
        <v>40174859</v>
      </c>
      <c r="J11" s="36">
        <v>30262512</v>
      </c>
      <c r="K11" s="37">
        <v>32675974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233227</v>
      </c>
      <c r="D14" s="41">
        <v>3124563</v>
      </c>
      <c r="E14" s="42">
        <v>154000</v>
      </c>
      <c r="F14" s="43">
        <v>4985000</v>
      </c>
      <c r="G14" s="41">
        <v>1485000</v>
      </c>
      <c r="H14" s="44">
        <v>1485000</v>
      </c>
      <c r="I14" s="45">
        <v>5000000</v>
      </c>
      <c r="J14" s="41">
        <v>2000000</v>
      </c>
      <c r="K14" s="42">
        <v>2000000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1395842368</v>
      </c>
      <c r="D15" s="29">
        <f t="shared" ref="D15:K15" si="1">SUM(D6:D14)</f>
        <v>1428823948</v>
      </c>
      <c r="E15" s="30">
        <f t="shared" si="1"/>
        <v>1910708398</v>
      </c>
      <c r="F15" s="31">
        <f t="shared" si="1"/>
        <v>1705994974</v>
      </c>
      <c r="G15" s="29">
        <f t="shared" si="1"/>
        <v>2036144474</v>
      </c>
      <c r="H15" s="32">
        <f t="shared" si="1"/>
        <v>2036144474</v>
      </c>
      <c r="I15" s="33">
        <f t="shared" si="1"/>
        <v>1549560073</v>
      </c>
      <c r="J15" s="29">
        <f t="shared" si="1"/>
        <v>1539923730</v>
      </c>
      <c r="K15" s="30">
        <f t="shared" si="1"/>
        <v>1672598283</v>
      </c>
    </row>
    <row r="16" spans="1:11" ht="13.15" customHeight="1" x14ac:dyDescent="0.25">
      <c r="A16" s="47" t="s">
        <v>31</v>
      </c>
      <c r="B16" s="48" t="s">
        <v>20</v>
      </c>
      <c r="C16" s="36">
        <v>85266389</v>
      </c>
      <c r="D16" s="36">
        <v>78728315</v>
      </c>
      <c r="E16" s="37">
        <v>52774171</v>
      </c>
      <c r="F16" s="38">
        <v>52415453</v>
      </c>
      <c r="G16" s="36">
        <v>40537730</v>
      </c>
      <c r="H16" s="39">
        <v>40537730</v>
      </c>
      <c r="I16" s="40">
        <v>65327536</v>
      </c>
      <c r="J16" s="36">
        <v>76357718</v>
      </c>
      <c r="K16" s="37">
        <v>72396581</v>
      </c>
    </row>
    <row r="17" spans="1:11" ht="13.15" customHeight="1" x14ac:dyDescent="0.25">
      <c r="A17" s="47" t="s">
        <v>32</v>
      </c>
      <c r="B17" s="28" t="s">
        <v>20</v>
      </c>
      <c r="C17" s="41">
        <v>28769886</v>
      </c>
      <c r="D17" s="41">
        <v>12190941</v>
      </c>
      <c r="E17" s="42">
        <v>28597848</v>
      </c>
      <c r="F17" s="43">
        <v>31864250</v>
      </c>
      <c r="G17" s="41">
        <v>23864058</v>
      </c>
      <c r="H17" s="44">
        <v>23864058</v>
      </c>
      <c r="I17" s="45">
        <v>50799996</v>
      </c>
      <c r="J17" s="41">
        <v>31712012</v>
      </c>
      <c r="K17" s="42">
        <v>34606968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114036275</v>
      </c>
      <c r="D18" s="49">
        <f t="shared" ref="D18:K18" si="2">SUM(D16:D17)</f>
        <v>90919256</v>
      </c>
      <c r="E18" s="50">
        <f t="shared" si="2"/>
        <v>81372019</v>
      </c>
      <c r="F18" s="51">
        <f t="shared" si="2"/>
        <v>84279703</v>
      </c>
      <c r="G18" s="49">
        <f t="shared" si="2"/>
        <v>64401788</v>
      </c>
      <c r="H18" s="52">
        <f t="shared" si="2"/>
        <v>64401788</v>
      </c>
      <c r="I18" s="53">
        <f t="shared" si="2"/>
        <v>116127532</v>
      </c>
      <c r="J18" s="49">
        <f t="shared" si="2"/>
        <v>108069730</v>
      </c>
      <c r="K18" s="50">
        <f t="shared" si="2"/>
        <v>107003549</v>
      </c>
    </row>
    <row r="19" spans="1:11" ht="13.15" customHeight="1" x14ac:dyDescent="0.25">
      <c r="A19" s="46" t="s">
        <v>95</v>
      </c>
      <c r="B19" s="28" t="s">
        <v>20</v>
      </c>
      <c r="C19" s="36"/>
      <c r="D19" s="36">
        <v>83250</v>
      </c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1705000</v>
      </c>
      <c r="D20" s="1">
        <v>190964</v>
      </c>
      <c r="E20" s="2">
        <v>29519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44795505</v>
      </c>
      <c r="D21" s="41">
        <v>1460000</v>
      </c>
      <c r="E21" s="42">
        <v>6566962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46500505</v>
      </c>
      <c r="D22" s="29">
        <f t="shared" si="3"/>
        <v>1650964</v>
      </c>
      <c r="E22" s="30">
        <f t="shared" si="3"/>
        <v>6596481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15969575</v>
      </c>
      <c r="D23" s="36">
        <v>35764242</v>
      </c>
      <c r="E23" s="37">
        <v>70696152</v>
      </c>
      <c r="F23" s="38">
        <v>63326240</v>
      </c>
      <c r="G23" s="36">
        <v>73422105</v>
      </c>
      <c r="H23" s="39">
        <v>73422105</v>
      </c>
      <c r="I23" s="40">
        <v>70756240</v>
      </c>
      <c r="J23" s="36">
        <v>70612247</v>
      </c>
      <c r="K23" s="37">
        <v>55377571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15969575</v>
      </c>
      <c r="D25" s="49">
        <f t="shared" si="4"/>
        <v>35764242</v>
      </c>
      <c r="E25" s="50">
        <f t="shared" si="4"/>
        <v>70696152</v>
      </c>
      <c r="F25" s="51">
        <f t="shared" si="4"/>
        <v>63326240</v>
      </c>
      <c r="G25" s="49">
        <f t="shared" si="4"/>
        <v>73422105</v>
      </c>
      <c r="H25" s="52">
        <f t="shared" si="4"/>
        <v>73422105</v>
      </c>
      <c r="I25" s="53">
        <f t="shared" si="4"/>
        <v>70756240</v>
      </c>
      <c r="J25" s="49">
        <f t="shared" si="4"/>
        <v>70612247</v>
      </c>
      <c r="K25" s="50">
        <f t="shared" si="4"/>
        <v>55377571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19065637</v>
      </c>
      <c r="D28" s="41">
        <v>22539973</v>
      </c>
      <c r="E28" s="42">
        <v>18714509</v>
      </c>
      <c r="F28" s="43">
        <v>18403750</v>
      </c>
      <c r="G28" s="41">
        <v>27711590</v>
      </c>
      <c r="H28" s="44">
        <v>27711590</v>
      </c>
      <c r="I28" s="45">
        <v>13224783</v>
      </c>
      <c r="J28" s="41">
        <v>8229691</v>
      </c>
      <c r="K28" s="42">
        <v>8161663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19065637</v>
      </c>
      <c r="D29" s="29">
        <f t="shared" si="5"/>
        <v>22539973</v>
      </c>
      <c r="E29" s="30">
        <f t="shared" si="5"/>
        <v>18714509</v>
      </c>
      <c r="F29" s="31">
        <f t="shared" si="5"/>
        <v>18403750</v>
      </c>
      <c r="G29" s="29">
        <f t="shared" si="5"/>
        <v>27711590</v>
      </c>
      <c r="H29" s="32">
        <f t="shared" si="5"/>
        <v>27711590</v>
      </c>
      <c r="I29" s="33">
        <f t="shared" si="5"/>
        <v>13224783</v>
      </c>
      <c r="J29" s="29">
        <f t="shared" si="5"/>
        <v>8229691</v>
      </c>
      <c r="K29" s="30">
        <f t="shared" si="5"/>
        <v>8161663</v>
      </c>
    </row>
    <row r="30" spans="1:11" ht="13.15" customHeight="1" x14ac:dyDescent="0.25">
      <c r="A30" s="46" t="s">
        <v>43</v>
      </c>
      <c r="B30" s="28" t="s">
        <v>20</v>
      </c>
      <c r="C30" s="1">
        <v>33927721</v>
      </c>
      <c r="D30" s="1">
        <v>62741269</v>
      </c>
      <c r="E30" s="2">
        <v>67348616</v>
      </c>
      <c r="F30" s="3">
        <v>36681513</v>
      </c>
      <c r="G30" s="1">
        <v>27644361</v>
      </c>
      <c r="H30" s="4">
        <v>27644361</v>
      </c>
      <c r="I30" s="5">
        <v>41963422</v>
      </c>
      <c r="J30" s="1">
        <v>41731632</v>
      </c>
      <c r="K30" s="2">
        <v>40059032</v>
      </c>
    </row>
    <row r="31" spans="1:11" ht="13.15" customHeight="1" x14ac:dyDescent="0.25">
      <c r="A31" s="46" t="s">
        <v>44</v>
      </c>
      <c r="B31" s="28" t="s">
        <v>20</v>
      </c>
      <c r="C31" s="36">
        <v>42680605</v>
      </c>
      <c r="D31" s="36">
        <v>31535811</v>
      </c>
      <c r="E31" s="37">
        <v>46286933</v>
      </c>
      <c r="F31" s="38">
        <v>51106516</v>
      </c>
      <c r="G31" s="36">
        <v>27951302</v>
      </c>
      <c r="H31" s="39">
        <v>27951302</v>
      </c>
      <c r="I31" s="40">
        <v>27182843</v>
      </c>
      <c r="J31" s="36">
        <v>16400481</v>
      </c>
      <c r="K31" s="37">
        <v>15654102</v>
      </c>
    </row>
    <row r="32" spans="1:11" ht="13.15" customHeight="1" x14ac:dyDescent="0.25">
      <c r="A32" s="46" t="s">
        <v>45</v>
      </c>
      <c r="B32" s="28" t="s">
        <v>20</v>
      </c>
      <c r="C32" s="36">
        <v>91607216</v>
      </c>
      <c r="D32" s="36">
        <v>137611713</v>
      </c>
      <c r="E32" s="37">
        <v>91240871</v>
      </c>
      <c r="F32" s="38">
        <v>110865200</v>
      </c>
      <c r="G32" s="36">
        <v>149857638</v>
      </c>
      <c r="H32" s="39">
        <v>149857638</v>
      </c>
      <c r="I32" s="40">
        <v>78575049</v>
      </c>
      <c r="J32" s="36">
        <v>105770840</v>
      </c>
      <c r="K32" s="37">
        <v>78672286</v>
      </c>
    </row>
    <row r="33" spans="1:11" ht="13.15" customHeight="1" x14ac:dyDescent="0.25">
      <c r="A33" s="46" t="s">
        <v>46</v>
      </c>
      <c r="B33" s="48" t="s">
        <v>20</v>
      </c>
      <c r="C33" s="36">
        <v>30444172</v>
      </c>
      <c r="D33" s="36">
        <v>77916721</v>
      </c>
      <c r="E33" s="37">
        <v>103945426</v>
      </c>
      <c r="F33" s="38">
        <v>113719676</v>
      </c>
      <c r="G33" s="36">
        <v>111021531</v>
      </c>
      <c r="H33" s="39">
        <v>111021531</v>
      </c>
      <c r="I33" s="40">
        <v>254202822</v>
      </c>
      <c r="J33" s="36">
        <v>227403211</v>
      </c>
      <c r="K33" s="37">
        <v>279058258</v>
      </c>
    </row>
    <row r="34" spans="1:11" ht="13.15" customHeight="1" x14ac:dyDescent="0.25">
      <c r="A34" s="46" t="s">
        <v>47</v>
      </c>
      <c r="B34" s="28" t="s">
        <v>20</v>
      </c>
      <c r="C34" s="36">
        <v>215553860</v>
      </c>
      <c r="D34" s="36">
        <v>178434703</v>
      </c>
      <c r="E34" s="37">
        <v>102562157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4666996629</v>
      </c>
      <c r="D40" s="29">
        <f t="shared" ref="D40:K40" si="7">D50+D53+D54+D57+D60+D61+SUM(D64:D70)+D73</f>
        <v>5054834029</v>
      </c>
      <c r="E40" s="30">
        <f t="shared" si="7"/>
        <v>5693173838</v>
      </c>
      <c r="F40" s="31">
        <f t="shared" si="7"/>
        <v>557941661</v>
      </c>
      <c r="G40" s="29">
        <f t="shared" si="7"/>
        <v>733193313</v>
      </c>
      <c r="H40" s="32">
        <f t="shared" si="7"/>
        <v>733193313</v>
      </c>
      <c r="I40" s="33">
        <f t="shared" si="7"/>
        <v>809465417</v>
      </c>
      <c r="J40" s="29">
        <f t="shared" si="7"/>
        <v>786373671</v>
      </c>
      <c r="K40" s="30">
        <f t="shared" si="7"/>
        <v>763306329</v>
      </c>
    </row>
    <row r="41" spans="1:11" ht="13.15" customHeight="1" x14ac:dyDescent="0.25">
      <c r="A41" s="35" t="s">
        <v>19</v>
      </c>
      <c r="B41" s="28" t="s">
        <v>20</v>
      </c>
      <c r="C41" s="36">
        <v>1385824436</v>
      </c>
      <c r="D41" s="36">
        <v>1607462973</v>
      </c>
      <c r="E41" s="37">
        <v>1777523453</v>
      </c>
      <c r="F41" s="38">
        <v>197112250</v>
      </c>
      <c r="G41" s="36">
        <v>265447082</v>
      </c>
      <c r="H41" s="39">
        <v>265447082</v>
      </c>
      <c r="I41" s="40">
        <v>442622000</v>
      </c>
      <c r="J41" s="36">
        <v>514948187</v>
      </c>
      <c r="K41" s="37">
        <v>498655047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>
        <v>4473394</v>
      </c>
      <c r="H42" s="39">
        <v>4473394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69079684</v>
      </c>
      <c r="D43" s="36">
        <v>59441080</v>
      </c>
      <c r="E43" s="37">
        <v>85224979</v>
      </c>
      <c r="F43" s="38">
        <v>13183796</v>
      </c>
      <c r="G43" s="36">
        <v>28698772</v>
      </c>
      <c r="H43" s="39">
        <v>28698772</v>
      </c>
      <c r="I43" s="40">
        <v>26500000</v>
      </c>
      <c r="J43" s="36">
        <v>4000000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>
        <v>2741573825</v>
      </c>
      <c r="D44" s="36">
        <v>3001500766</v>
      </c>
      <c r="E44" s="37">
        <v>3190502659</v>
      </c>
      <c r="F44" s="38">
        <v>247507666</v>
      </c>
      <c r="G44" s="36">
        <v>331895073</v>
      </c>
      <c r="H44" s="39">
        <v>331895073</v>
      </c>
      <c r="I44" s="40">
        <v>244097977</v>
      </c>
      <c r="J44" s="36">
        <v>189972394</v>
      </c>
      <c r="K44" s="37">
        <v>224664837</v>
      </c>
    </row>
    <row r="45" spans="1:11" ht="13.15" customHeight="1" x14ac:dyDescent="0.25">
      <c r="A45" s="35" t="s">
        <v>24</v>
      </c>
      <c r="B45" s="28" t="s">
        <v>20</v>
      </c>
      <c r="C45" s="36">
        <v>64996161</v>
      </c>
      <c r="D45" s="36">
        <v>54856177</v>
      </c>
      <c r="E45" s="37">
        <v>128825451</v>
      </c>
      <c r="F45" s="38">
        <v>81607953</v>
      </c>
      <c r="G45" s="36">
        <v>73621405</v>
      </c>
      <c r="H45" s="39">
        <v>73621405</v>
      </c>
      <c r="I45" s="40">
        <v>73545440</v>
      </c>
      <c r="J45" s="36">
        <v>56295440</v>
      </c>
      <c r="K45" s="37">
        <v>23291680</v>
      </c>
    </row>
    <row r="46" spans="1:11" ht="13.15" customHeight="1" x14ac:dyDescent="0.25">
      <c r="A46" s="35" t="s">
        <v>25</v>
      </c>
      <c r="B46" s="28" t="s">
        <v>20</v>
      </c>
      <c r="C46" s="36">
        <v>11544993</v>
      </c>
      <c r="D46" s="36">
        <v>-5386476</v>
      </c>
      <c r="E46" s="37">
        <v>-1858507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>
        <v>3123366</v>
      </c>
      <c r="D47" s="36">
        <v>44318189</v>
      </c>
      <c r="E47" s="37">
        <v>36525994</v>
      </c>
      <c r="F47" s="38"/>
      <c r="G47" s="36">
        <v>5517835</v>
      </c>
      <c r="H47" s="39">
        <v>5517835</v>
      </c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4276142465</v>
      </c>
      <c r="D50" s="29">
        <f t="shared" ref="D50:K50" si="8">SUM(D41:D49)</f>
        <v>4762192709</v>
      </c>
      <c r="E50" s="30">
        <f t="shared" si="8"/>
        <v>5216744029</v>
      </c>
      <c r="F50" s="31">
        <f t="shared" si="8"/>
        <v>539411665</v>
      </c>
      <c r="G50" s="29">
        <f t="shared" si="8"/>
        <v>709653561</v>
      </c>
      <c r="H50" s="32">
        <f t="shared" si="8"/>
        <v>709653561</v>
      </c>
      <c r="I50" s="33">
        <f t="shared" si="8"/>
        <v>786765417</v>
      </c>
      <c r="J50" s="29">
        <f t="shared" si="8"/>
        <v>765216021</v>
      </c>
      <c r="K50" s="30">
        <f t="shared" si="8"/>
        <v>746611564</v>
      </c>
    </row>
    <row r="51" spans="1:11" ht="13.15" customHeight="1" x14ac:dyDescent="0.25">
      <c r="A51" s="47" t="s">
        <v>31</v>
      </c>
      <c r="B51" s="48" t="s">
        <v>20</v>
      </c>
      <c r="C51" s="36">
        <v>159390421</v>
      </c>
      <c r="D51" s="36">
        <v>182844085</v>
      </c>
      <c r="E51" s="37">
        <v>190058140</v>
      </c>
      <c r="F51" s="38">
        <v>3000000</v>
      </c>
      <c r="G51" s="36">
        <v>3500000</v>
      </c>
      <c r="H51" s="39">
        <v>3500000</v>
      </c>
      <c r="I51" s="40">
        <v>3500000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60549225</v>
      </c>
      <c r="D52" s="41">
        <v>79756329</v>
      </c>
      <c r="E52" s="42">
        <v>74912533</v>
      </c>
      <c r="F52" s="43">
        <v>2500000</v>
      </c>
      <c r="G52" s="41"/>
      <c r="H52" s="44"/>
      <c r="I52" s="45">
        <v>9200000</v>
      </c>
      <c r="J52" s="41">
        <v>10404650</v>
      </c>
      <c r="K52" s="42">
        <v>7677650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219939646</v>
      </c>
      <c r="D53" s="49">
        <f t="shared" si="9"/>
        <v>262600414</v>
      </c>
      <c r="E53" s="50">
        <f t="shared" si="9"/>
        <v>264970673</v>
      </c>
      <c r="F53" s="51">
        <f t="shared" si="9"/>
        <v>5500000</v>
      </c>
      <c r="G53" s="49">
        <f t="shared" si="9"/>
        <v>3500000</v>
      </c>
      <c r="H53" s="52">
        <f t="shared" si="9"/>
        <v>3500000</v>
      </c>
      <c r="I53" s="53">
        <f t="shared" si="9"/>
        <v>12700000</v>
      </c>
      <c r="J53" s="49">
        <f t="shared" si="9"/>
        <v>10404650</v>
      </c>
      <c r="K53" s="50">
        <f t="shared" si="9"/>
        <v>7677650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86058878</v>
      </c>
      <c r="D58" s="36">
        <v>9588165</v>
      </c>
      <c r="E58" s="37">
        <v>7793029</v>
      </c>
      <c r="F58" s="38">
        <v>6750000</v>
      </c>
      <c r="G58" s="36">
        <v>5000000</v>
      </c>
      <c r="H58" s="39">
        <v>5000000</v>
      </c>
      <c r="I58" s="40">
        <v>5000000</v>
      </c>
      <c r="J58" s="36">
        <v>5523000</v>
      </c>
      <c r="K58" s="37">
        <v>3546535</v>
      </c>
    </row>
    <row r="59" spans="1:11" ht="13.15" customHeight="1" x14ac:dyDescent="0.25">
      <c r="A59" s="47" t="s">
        <v>38</v>
      </c>
      <c r="B59" s="28" t="s">
        <v>20</v>
      </c>
      <c r="C59" s="41">
        <v>3180518</v>
      </c>
      <c r="D59" s="41">
        <v>1764359</v>
      </c>
      <c r="E59" s="42">
        <v>160459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89239396</v>
      </c>
      <c r="D60" s="49">
        <f t="shared" si="11"/>
        <v>11352524</v>
      </c>
      <c r="E60" s="50">
        <f t="shared" si="11"/>
        <v>7953488</v>
      </c>
      <c r="F60" s="51">
        <f t="shared" si="11"/>
        <v>6750000</v>
      </c>
      <c r="G60" s="49">
        <f t="shared" si="11"/>
        <v>5000000</v>
      </c>
      <c r="H60" s="52">
        <f t="shared" si="11"/>
        <v>5000000</v>
      </c>
      <c r="I60" s="53">
        <f t="shared" si="11"/>
        <v>5000000</v>
      </c>
      <c r="J60" s="49">
        <f t="shared" si="11"/>
        <v>5523000</v>
      </c>
      <c r="K60" s="50">
        <f t="shared" si="11"/>
        <v>3546535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4322721</v>
      </c>
      <c r="D63" s="41">
        <v>96000</v>
      </c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4322721</v>
      </c>
      <c r="D64" s="29">
        <f t="shared" si="12"/>
        <v>96000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10475202</v>
      </c>
      <c r="D65" s="1">
        <v>9674864</v>
      </c>
      <c r="E65" s="2">
        <v>8854231</v>
      </c>
      <c r="F65" s="3"/>
      <c r="G65" s="1">
        <v>3669440</v>
      </c>
      <c r="H65" s="4">
        <v>3669440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52345</v>
      </c>
      <c r="D66" s="36">
        <v>302013</v>
      </c>
      <c r="E66" s="37">
        <v>781209</v>
      </c>
      <c r="F66" s="38">
        <v>15000</v>
      </c>
      <c r="G66" s="36">
        <v>14500</v>
      </c>
      <c r="H66" s="39">
        <v>14500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50924481</v>
      </c>
      <c r="D67" s="36">
        <v>4121217</v>
      </c>
      <c r="E67" s="37">
        <v>12653610</v>
      </c>
      <c r="F67" s="38">
        <v>764996</v>
      </c>
      <c r="G67" s="36">
        <v>3233737</v>
      </c>
      <c r="H67" s="39">
        <v>3233737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15900373</v>
      </c>
      <c r="D68" s="36">
        <v>4494288</v>
      </c>
      <c r="E68" s="37">
        <v>181216598</v>
      </c>
      <c r="F68" s="38">
        <v>5500000</v>
      </c>
      <c r="G68" s="36">
        <v>8122075</v>
      </c>
      <c r="H68" s="39">
        <v>8122075</v>
      </c>
      <c r="I68" s="40">
        <v>5000000</v>
      </c>
      <c r="J68" s="36">
        <v>5230000</v>
      </c>
      <c r="K68" s="37">
        <v>5470580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953570503</v>
      </c>
      <c r="D75" s="29">
        <f t="shared" ref="D75:K75" si="14">D85+D88+D89+D92+D95+D96+SUM(D99:D105)+D108</f>
        <v>675527087</v>
      </c>
      <c r="E75" s="30">
        <f t="shared" si="14"/>
        <v>884363535</v>
      </c>
      <c r="F75" s="31">
        <f t="shared" si="14"/>
        <v>955140951</v>
      </c>
      <c r="G75" s="29">
        <f t="shared" si="14"/>
        <v>1155793731</v>
      </c>
      <c r="H75" s="32">
        <f t="shared" si="14"/>
        <v>1155793731</v>
      </c>
      <c r="I75" s="33">
        <f t="shared" si="14"/>
        <v>1298008583</v>
      </c>
      <c r="J75" s="29">
        <f t="shared" si="14"/>
        <v>1308370828</v>
      </c>
      <c r="K75" s="30">
        <f t="shared" si="14"/>
        <v>1311153235</v>
      </c>
    </row>
    <row r="76" spans="1:11" ht="13.15" customHeight="1" x14ac:dyDescent="0.25">
      <c r="A76" s="35" t="s">
        <v>19</v>
      </c>
      <c r="B76" s="28" t="s">
        <v>20</v>
      </c>
      <c r="C76" s="36">
        <v>202549665</v>
      </c>
      <c r="D76" s="36">
        <v>197282306</v>
      </c>
      <c r="E76" s="37">
        <v>137578762</v>
      </c>
      <c r="F76" s="38">
        <v>316040874</v>
      </c>
      <c r="G76" s="36">
        <v>309343221</v>
      </c>
      <c r="H76" s="39">
        <v>309343221</v>
      </c>
      <c r="I76" s="40">
        <v>246048684</v>
      </c>
      <c r="J76" s="36">
        <v>261756985</v>
      </c>
      <c r="K76" s="37">
        <v>250852279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1287000</v>
      </c>
      <c r="G77" s="36">
        <v>1287000</v>
      </c>
      <c r="H77" s="39">
        <v>1287000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30055335</v>
      </c>
      <c r="D78" s="36">
        <v>23891973</v>
      </c>
      <c r="E78" s="37">
        <v>66823076</v>
      </c>
      <c r="F78" s="38">
        <v>28758000</v>
      </c>
      <c r="G78" s="36">
        <v>46840434</v>
      </c>
      <c r="H78" s="39">
        <v>46840434</v>
      </c>
      <c r="I78" s="40">
        <v>57619808</v>
      </c>
      <c r="J78" s="36">
        <v>19619996</v>
      </c>
      <c r="K78" s="37">
        <v>17764004</v>
      </c>
    </row>
    <row r="79" spans="1:11" ht="13.15" customHeight="1" x14ac:dyDescent="0.25">
      <c r="A79" s="35" t="s">
        <v>23</v>
      </c>
      <c r="B79" s="28" t="s">
        <v>20</v>
      </c>
      <c r="C79" s="36">
        <v>224127568</v>
      </c>
      <c r="D79" s="36">
        <v>33835367</v>
      </c>
      <c r="E79" s="37">
        <v>118050815</v>
      </c>
      <c r="F79" s="38">
        <v>253688901</v>
      </c>
      <c r="G79" s="36">
        <v>344334109</v>
      </c>
      <c r="H79" s="39">
        <v>344334109</v>
      </c>
      <c r="I79" s="40">
        <v>536261816</v>
      </c>
      <c r="J79" s="36">
        <v>537475930</v>
      </c>
      <c r="K79" s="37">
        <v>583500285</v>
      </c>
    </row>
    <row r="80" spans="1:11" ht="13.15" customHeight="1" x14ac:dyDescent="0.25">
      <c r="A80" s="35" t="s">
        <v>24</v>
      </c>
      <c r="B80" s="28" t="s">
        <v>20</v>
      </c>
      <c r="C80" s="36">
        <v>288974106</v>
      </c>
      <c r="D80" s="36">
        <v>239640203</v>
      </c>
      <c r="E80" s="37">
        <v>269533142</v>
      </c>
      <c r="F80" s="38">
        <v>179181887</v>
      </c>
      <c r="G80" s="36">
        <v>296267364</v>
      </c>
      <c r="H80" s="39">
        <v>296267364</v>
      </c>
      <c r="I80" s="40">
        <v>322883041</v>
      </c>
      <c r="J80" s="36">
        <v>359964293</v>
      </c>
      <c r="K80" s="37">
        <v>327476780</v>
      </c>
    </row>
    <row r="81" spans="1:11" ht="13.15" customHeight="1" x14ac:dyDescent="0.25">
      <c r="A81" s="35" t="s">
        <v>25</v>
      </c>
      <c r="B81" s="28" t="s">
        <v>20</v>
      </c>
      <c r="C81" s="36">
        <v>12943157</v>
      </c>
      <c r="D81" s="36">
        <v>7730061</v>
      </c>
      <c r="E81" s="37">
        <v>4903249</v>
      </c>
      <c r="F81" s="38">
        <v>29700000</v>
      </c>
      <c r="G81" s="36">
        <v>22859270</v>
      </c>
      <c r="H81" s="39">
        <v>22859270</v>
      </c>
      <c r="I81" s="40">
        <v>21895234</v>
      </c>
      <c r="J81" s="36">
        <v>29395234</v>
      </c>
      <c r="K81" s="37">
        <v>30000000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5205950</v>
      </c>
      <c r="D84" s="41"/>
      <c r="E84" s="42"/>
      <c r="F84" s="43">
        <v>6000000</v>
      </c>
      <c r="G84" s="41">
        <v>7837637</v>
      </c>
      <c r="H84" s="44">
        <v>7837637</v>
      </c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763855781</v>
      </c>
      <c r="D85" s="29">
        <f t="shared" ref="D85:K85" si="15">SUM(D76:D84)</f>
        <v>502379910</v>
      </c>
      <c r="E85" s="30">
        <f t="shared" si="15"/>
        <v>596889044</v>
      </c>
      <c r="F85" s="31">
        <f t="shared" si="15"/>
        <v>814656662</v>
      </c>
      <c r="G85" s="29">
        <f t="shared" si="15"/>
        <v>1028769035</v>
      </c>
      <c r="H85" s="32">
        <f t="shared" si="15"/>
        <v>1028769035</v>
      </c>
      <c r="I85" s="33">
        <f t="shared" si="15"/>
        <v>1184708583</v>
      </c>
      <c r="J85" s="29">
        <f t="shared" si="15"/>
        <v>1208212438</v>
      </c>
      <c r="K85" s="30">
        <f t="shared" si="15"/>
        <v>1209593348</v>
      </c>
    </row>
    <row r="86" spans="1:11" ht="13.15" customHeight="1" x14ac:dyDescent="0.25">
      <c r="A86" s="47" t="s">
        <v>31</v>
      </c>
      <c r="B86" s="48" t="s">
        <v>20</v>
      </c>
      <c r="C86" s="36">
        <v>9776475</v>
      </c>
      <c r="D86" s="36">
        <v>931097</v>
      </c>
      <c r="E86" s="37">
        <v>6453583</v>
      </c>
      <c r="F86" s="38">
        <v>1684289</v>
      </c>
      <c r="G86" s="36">
        <v>2735514</v>
      </c>
      <c r="H86" s="39">
        <v>2735514</v>
      </c>
      <c r="I86" s="40">
        <v>11300000</v>
      </c>
      <c r="J86" s="36">
        <v>8800000</v>
      </c>
      <c r="K86" s="37">
        <v>5598485</v>
      </c>
    </row>
    <row r="87" spans="1:11" ht="13.15" customHeight="1" x14ac:dyDescent="0.25">
      <c r="A87" s="47" t="s">
        <v>32</v>
      </c>
      <c r="B87" s="28" t="s">
        <v>20</v>
      </c>
      <c r="C87" s="41">
        <v>29442253</v>
      </c>
      <c r="D87" s="41">
        <v>13910128</v>
      </c>
      <c r="E87" s="42">
        <v>30822983</v>
      </c>
      <c r="F87" s="43">
        <v>18600000</v>
      </c>
      <c r="G87" s="41">
        <v>14089182</v>
      </c>
      <c r="H87" s="44">
        <v>14089182</v>
      </c>
      <c r="I87" s="45">
        <v>55000000</v>
      </c>
      <c r="J87" s="41">
        <v>35230000</v>
      </c>
      <c r="K87" s="42">
        <v>29230000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39218728</v>
      </c>
      <c r="D88" s="49">
        <f t="shared" si="16"/>
        <v>14841225</v>
      </c>
      <c r="E88" s="50">
        <f t="shared" si="16"/>
        <v>37276566</v>
      </c>
      <c r="F88" s="51">
        <f t="shared" si="16"/>
        <v>20284289</v>
      </c>
      <c r="G88" s="49">
        <f t="shared" si="16"/>
        <v>16824696</v>
      </c>
      <c r="H88" s="52">
        <f t="shared" si="16"/>
        <v>16824696</v>
      </c>
      <c r="I88" s="53">
        <f t="shared" si="16"/>
        <v>66300000</v>
      </c>
      <c r="J88" s="49">
        <f t="shared" si="16"/>
        <v>44030000</v>
      </c>
      <c r="K88" s="50">
        <f t="shared" si="16"/>
        <v>34828485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95763122</v>
      </c>
      <c r="D93" s="36">
        <v>101686674</v>
      </c>
      <c r="E93" s="37">
        <v>98820426</v>
      </c>
      <c r="F93" s="38">
        <v>15200000</v>
      </c>
      <c r="G93" s="36">
        <v>6200000</v>
      </c>
      <c r="H93" s="39">
        <v>6200000</v>
      </c>
      <c r="I93" s="40">
        <v>4000000</v>
      </c>
      <c r="J93" s="36">
        <v>3693390</v>
      </c>
      <c r="K93" s="37">
        <v>3432286</v>
      </c>
    </row>
    <row r="94" spans="1:11" ht="13.15" customHeight="1" x14ac:dyDescent="0.25">
      <c r="A94" s="47" t="s">
        <v>38</v>
      </c>
      <c r="B94" s="28" t="s">
        <v>20</v>
      </c>
      <c r="C94" s="41">
        <v>29500</v>
      </c>
      <c r="D94" s="41"/>
      <c r="E94" s="42"/>
      <c r="F94" s="43">
        <v>1000000</v>
      </c>
      <c r="G94" s="41">
        <v>1000000</v>
      </c>
      <c r="H94" s="44">
        <v>1000000</v>
      </c>
      <c r="I94" s="45">
        <v>1000000</v>
      </c>
      <c r="J94" s="41">
        <v>1046000</v>
      </c>
      <c r="K94" s="42">
        <v>1094116</v>
      </c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95792622</v>
      </c>
      <c r="D95" s="49">
        <f t="shared" si="18"/>
        <v>101686674</v>
      </c>
      <c r="E95" s="50">
        <f t="shared" si="18"/>
        <v>98820426</v>
      </c>
      <c r="F95" s="51">
        <f t="shared" si="18"/>
        <v>16200000</v>
      </c>
      <c r="G95" s="49">
        <f t="shared" si="18"/>
        <v>7200000</v>
      </c>
      <c r="H95" s="52">
        <f t="shared" si="18"/>
        <v>7200000</v>
      </c>
      <c r="I95" s="53">
        <f t="shared" si="18"/>
        <v>5000000</v>
      </c>
      <c r="J95" s="49">
        <f t="shared" si="18"/>
        <v>4739390</v>
      </c>
      <c r="K95" s="50">
        <f t="shared" si="18"/>
        <v>4526402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6283370</v>
      </c>
      <c r="D98" s="41">
        <v>6118370</v>
      </c>
      <c r="E98" s="42">
        <v>6118370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6283370</v>
      </c>
      <c r="D99" s="29">
        <f t="shared" si="19"/>
        <v>6118370</v>
      </c>
      <c r="E99" s="30">
        <f t="shared" si="19"/>
        <v>6118370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8376128</v>
      </c>
      <c r="D100" s="1">
        <v>2899082</v>
      </c>
      <c r="E100" s="2">
        <v>259129</v>
      </c>
      <c r="F100" s="3"/>
      <c r="G100" s="1"/>
      <c r="H100" s="4"/>
      <c r="I100" s="5">
        <v>2000000</v>
      </c>
      <c r="J100" s="1">
        <v>2100000</v>
      </c>
      <c r="K100" s="2">
        <v>2205000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40043874</v>
      </c>
      <c r="D102" s="36">
        <v>45000000</v>
      </c>
      <c r="E102" s="37">
        <v>145000000</v>
      </c>
      <c r="F102" s="38">
        <v>104000000</v>
      </c>
      <c r="G102" s="36">
        <v>103000000</v>
      </c>
      <c r="H102" s="39">
        <v>103000000</v>
      </c>
      <c r="I102" s="40">
        <v>40000000</v>
      </c>
      <c r="J102" s="36">
        <v>49289000</v>
      </c>
      <c r="K102" s="37">
        <v>60000000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>
        <v>2601826</v>
      </c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7626195066</v>
      </c>
      <c r="D110" s="29">
        <f t="shared" ref="D110:K110" si="21">D120+D123+D124+D127+D130+D131+SUM(D134:D140)+D143</f>
        <v>7798382966</v>
      </c>
      <c r="E110" s="30">
        <f t="shared" si="21"/>
        <v>9077008935</v>
      </c>
      <c r="F110" s="31">
        <f t="shared" si="21"/>
        <v>3697460184</v>
      </c>
      <c r="G110" s="29">
        <f t="shared" si="21"/>
        <v>4407141833</v>
      </c>
      <c r="H110" s="32">
        <f t="shared" si="21"/>
        <v>4407141833</v>
      </c>
      <c r="I110" s="33">
        <f t="shared" si="21"/>
        <v>4259066764</v>
      </c>
      <c r="J110" s="29">
        <f t="shared" si="21"/>
        <v>4212886061</v>
      </c>
      <c r="K110" s="30">
        <f t="shared" si="21"/>
        <v>4331044308</v>
      </c>
    </row>
    <row r="111" spans="1:11" ht="13.15" customHeight="1" x14ac:dyDescent="0.25">
      <c r="A111" s="35" t="s">
        <v>19</v>
      </c>
      <c r="B111" s="28" t="s">
        <v>20</v>
      </c>
      <c r="C111" s="36">
        <v>1754172319</v>
      </c>
      <c r="D111" s="36">
        <v>1865472854</v>
      </c>
      <c r="E111" s="37">
        <v>2245568843</v>
      </c>
      <c r="F111" s="38">
        <v>895810058</v>
      </c>
      <c r="G111" s="36">
        <v>1057600653</v>
      </c>
      <c r="H111" s="39">
        <v>1057600653</v>
      </c>
      <c r="I111" s="40">
        <v>1036247920</v>
      </c>
      <c r="J111" s="36">
        <v>1115405267</v>
      </c>
      <c r="K111" s="37">
        <v>1116321919</v>
      </c>
    </row>
    <row r="112" spans="1:11" ht="13.15" customHeight="1" x14ac:dyDescent="0.25">
      <c r="A112" s="35" t="s">
        <v>21</v>
      </c>
      <c r="B112" s="28" t="s">
        <v>20</v>
      </c>
      <c r="C112" s="36">
        <v>47415523</v>
      </c>
      <c r="D112" s="36">
        <v>80857558</v>
      </c>
      <c r="E112" s="37">
        <v>79349094</v>
      </c>
      <c r="F112" s="38">
        <v>30669310</v>
      </c>
      <c r="G112" s="36">
        <v>58904423</v>
      </c>
      <c r="H112" s="39">
        <v>58904423</v>
      </c>
      <c r="I112" s="40">
        <v>10883000</v>
      </c>
      <c r="J112" s="36">
        <v>3000000</v>
      </c>
      <c r="K112" s="37">
        <v>5000000</v>
      </c>
    </row>
    <row r="113" spans="1:11" ht="13.15" customHeight="1" x14ac:dyDescent="0.25">
      <c r="A113" s="35" t="s">
        <v>22</v>
      </c>
      <c r="B113" s="28" t="s">
        <v>20</v>
      </c>
      <c r="C113" s="36">
        <v>447057398</v>
      </c>
      <c r="D113" s="36">
        <v>396330131</v>
      </c>
      <c r="E113" s="37">
        <v>516824574</v>
      </c>
      <c r="F113" s="38">
        <v>387056695</v>
      </c>
      <c r="G113" s="36">
        <v>452603105</v>
      </c>
      <c r="H113" s="39">
        <v>452603105</v>
      </c>
      <c r="I113" s="40">
        <v>302797183</v>
      </c>
      <c r="J113" s="36">
        <v>231997128</v>
      </c>
      <c r="K113" s="37">
        <v>233775487</v>
      </c>
    </row>
    <row r="114" spans="1:11" ht="13.15" customHeight="1" x14ac:dyDescent="0.25">
      <c r="A114" s="35" t="s">
        <v>23</v>
      </c>
      <c r="B114" s="28" t="s">
        <v>20</v>
      </c>
      <c r="C114" s="36">
        <v>3722490683</v>
      </c>
      <c r="D114" s="36">
        <v>3713476654</v>
      </c>
      <c r="E114" s="37">
        <v>4125463147</v>
      </c>
      <c r="F114" s="38">
        <v>1130570927</v>
      </c>
      <c r="G114" s="36">
        <v>1423486593</v>
      </c>
      <c r="H114" s="39">
        <v>1423486593</v>
      </c>
      <c r="I114" s="40">
        <v>1393122277</v>
      </c>
      <c r="J114" s="36">
        <v>1380096304</v>
      </c>
      <c r="K114" s="37">
        <v>1522418381</v>
      </c>
    </row>
    <row r="115" spans="1:11" ht="13.15" customHeight="1" x14ac:dyDescent="0.25">
      <c r="A115" s="35" t="s">
        <v>24</v>
      </c>
      <c r="B115" s="28" t="s">
        <v>20</v>
      </c>
      <c r="C115" s="36">
        <v>373416917</v>
      </c>
      <c r="D115" s="36">
        <v>540345355</v>
      </c>
      <c r="E115" s="37">
        <v>645294608</v>
      </c>
      <c r="F115" s="38">
        <v>548471311</v>
      </c>
      <c r="G115" s="36">
        <v>717868482</v>
      </c>
      <c r="H115" s="39">
        <v>717868482</v>
      </c>
      <c r="I115" s="40">
        <v>710913600</v>
      </c>
      <c r="J115" s="36">
        <v>721195744</v>
      </c>
      <c r="K115" s="37">
        <v>686611434</v>
      </c>
    </row>
    <row r="116" spans="1:11" ht="13.15" customHeight="1" x14ac:dyDescent="0.25">
      <c r="A116" s="35" t="s">
        <v>25</v>
      </c>
      <c r="B116" s="28" t="s">
        <v>20</v>
      </c>
      <c r="C116" s="36">
        <v>82725231</v>
      </c>
      <c r="D116" s="36">
        <v>49471263</v>
      </c>
      <c r="E116" s="37">
        <v>75161211</v>
      </c>
      <c r="F116" s="38">
        <v>56500000</v>
      </c>
      <c r="G116" s="36">
        <v>49263342</v>
      </c>
      <c r="H116" s="39">
        <v>49263342</v>
      </c>
      <c r="I116" s="40">
        <v>62070093</v>
      </c>
      <c r="J116" s="36">
        <v>59657746</v>
      </c>
      <c r="K116" s="37">
        <v>62675974</v>
      </c>
    </row>
    <row r="117" spans="1:11" ht="13.15" customHeight="1" x14ac:dyDescent="0.25">
      <c r="A117" s="35" t="s">
        <v>26</v>
      </c>
      <c r="B117" s="28" t="s">
        <v>20</v>
      </c>
      <c r="C117" s="36">
        <v>3123366</v>
      </c>
      <c r="D117" s="36">
        <v>44318189</v>
      </c>
      <c r="E117" s="37">
        <v>36525994</v>
      </c>
      <c r="F117" s="38"/>
      <c r="G117" s="36">
        <v>5517835</v>
      </c>
      <c r="H117" s="39">
        <v>5517835</v>
      </c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5439177</v>
      </c>
      <c r="D119" s="41">
        <v>3124563</v>
      </c>
      <c r="E119" s="42">
        <v>154000</v>
      </c>
      <c r="F119" s="43">
        <v>10985000</v>
      </c>
      <c r="G119" s="41">
        <v>9322637</v>
      </c>
      <c r="H119" s="44">
        <v>9322637</v>
      </c>
      <c r="I119" s="45">
        <v>5000000</v>
      </c>
      <c r="J119" s="41">
        <v>2000000</v>
      </c>
      <c r="K119" s="42">
        <v>2000000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6435840614</v>
      </c>
      <c r="D120" s="29">
        <f t="shared" ref="D120:K120" si="22">SUM(D111:D119)</f>
        <v>6693396567</v>
      </c>
      <c r="E120" s="30">
        <f t="shared" si="22"/>
        <v>7724341471</v>
      </c>
      <c r="F120" s="31">
        <f t="shared" si="22"/>
        <v>3060063301</v>
      </c>
      <c r="G120" s="29">
        <f t="shared" si="22"/>
        <v>3774567070</v>
      </c>
      <c r="H120" s="32">
        <f t="shared" si="22"/>
        <v>3774567070</v>
      </c>
      <c r="I120" s="33">
        <f t="shared" si="22"/>
        <v>3521034073</v>
      </c>
      <c r="J120" s="29">
        <f t="shared" si="22"/>
        <v>3513352189</v>
      </c>
      <c r="K120" s="30">
        <f t="shared" si="22"/>
        <v>3628803195</v>
      </c>
    </row>
    <row r="121" spans="1:11" ht="13.15" customHeight="1" x14ac:dyDescent="0.25">
      <c r="A121" s="47" t="s">
        <v>31</v>
      </c>
      <c r="B121" s="48" t="s">
        <v>20</v>
      </c>
      <c r="C121" s="36">
        <v>254433285</v>
      </c>
      <c r="D121" s="36">
        <v>262503497</v>
      </c>
      <c r="E121" s="37">
        <v>249285894</v>
      </c>
      <c r="F121" s="38">
        <v>57099742</v>
      </c>
      <c r="G121" s="36">
        <v>46773244</v>
      </c>
      <c r="H121" s="39">
        <v>46773244</v>
      </c>
      <c r="I121" s="40">
        <v>80127536</v>
      </c>
      <c r="J121" s="36">
        <v>85157718</v>
      </c>
      <c r="K121" s="37">
        <v>77995066</v>
      </c>
    </row>
    <row r="122" spans="1:11" ht="13.15" customHeight="1" x14ac:dyDescent="0.25">
      <c r="A122" s="47" t="s">
        <v>32</v>
      </c>
      <c r="B122" s="28" t="s">
        <v>20</v>
      </c>
      <c r="C122" s="41">
        <v>118761364</v>
      </c>
      <c r="D122" s="41">
        <v>105857398</v>
      </c>
      <c r="E122" s="42">
        <v>134333364</v>
      </c>
      <c r="F122" s="43">
        <v>52964250</v>
      </c>
      <c r="G122" s="41">
        <v>37953240</v>
      </c>
      <c r="H122" s="44">
        <v>37953240</v>
      </c>
      <c r="I122" s="45">
        <v>114999996</v>
      </c>
      <c r="J122" s="41">
        <v>77346662</v>
      </c>
      <c r="K122" s="42">
        <v>71514618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373194649</v>
      </c>
      <c r="D123" s="49">
        <f t="shared" si="23"/>
        <v>368360895</v>
      </c>
      <c r="E123" s="50">
        <f t="shared" si="23"/>
        <v>383619258</v>
      </c>
      <c r="F123" s="51">
        <f t="shared" si="23"/>
        <v>110063992</v>
      </c>
      <c r="G123" s="49">
        <f t="shared" si="23"/>
        <v>84726484</v>
      </c>
      <c r="H123" s="52">
        <f t="shared" si="23"/>
        <v>84726484</v>
      </c>
      <c r="I123" s="53">
        <f t="shared" si="23"/>
        <v>195127532</v>
      </c>
      <c r="J123" s="49">
        <f t="shared" si="23"/>
        <v>162504380</v>
      </c>
      <c r="K123" s="50">
        <f t="shared" si="23"/>
        <v>149509684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>
        <v>83250</v>
      </c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1705000</v>
      </c>
      <c r="D125" s="1">
        <v>190964</v>
      </c>
      <c r="E125" s="2">
        <v>29519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44795505</v>
      </c>
      <c r="D126" s="41">
        <v>1460000</v>
      </c>
      <c r="E126" s="42">
        <v>6566962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46500505</v>
      </c>
      <c r="D127" s="29">
        <f t="shared" si="24"/>
        <v>1650964</v>
      </c>
      <c r="E127" s="30">
        <f t="shared" si="24"/>
        <v>6596481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197791575</v>
      </c>
      <c r="D128" s="36">
        <v>147039081</v>
      </c>
      <c r="E128" s="37">
        <v>177309607</v>
      </c>
      <c r="F128" s="38">
        <v>85276240</v>
      </c>
      <c r="G128" s="36">
        <v>84622105</v>
      </c>
      <c r="H128" s="39">
        <v>84622105</v>
      </c>
      <c r="I128" s="40">
        <v>79756240</v>
      </c>
      <c r="J128" s="36">
        <v>79828637</v>
      </c>
      <c r="K128" s="37">
        <v>62356392</v>
      </c>
    </row>
    <row r="129" spans="1:11" ht="13.15" customHeight="1" x14ac:dyDescent="0.25">
      <c r="A129" s="47" t="s">
        <v>38</v>
      </c>
      <c r="B129" s="28" t="s">
        <v>20</v>
      </c>
      <c r="C129" s="41">
        <v>3210018</v>
      </c>
      <c r="D129" s="41">
        <v>1764359</v>
      </c>
      <c r="E129" s="42">
        <v>160459</v>
      </c>
      <c r="F129" s="43">
        <v>1000000</v>
      </c>
      <c r="G129" s="41">
        <v>1000000</v>
      </c>
      <c r="H129" s="44">
        <v>1000000</v>
      </c>
      <c r="I129" s="45">
        <v>1000000</v>
      </c>
      <c r="J129" s="41">
        <v>1046000</v>
      </c>
      <c r="K129" s="42">
        <v>1094116</v>
      </c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201001593</v>
      </c>
      <c r="D130" s="49">
        <f t="shared" si="25"/>
        <v>148803440</v>
      </c>
      <c r="E130" s="50">
        <f t="shared" si="25"/>
        <v>177470066</v>
      </c>
      <c r="F130" s="51">
        <f t="shared" si="25"/>
        <v>86276240</v>
      </c>
      <c r="G130" s="49">
        <f t="shared" si="25"/>
        <v>85622105</v>
      </c>
      <c r="H130" s="52">
        <f t="shared" si="25"/>
        <v>85622105</v>
      </c>
      <c r="I130" s="53">
        <f t="shared" si="25"/>
        <v>80756240</v>
      </c>
      <c r="J130" s="49">
        <f t="shared" si="25"/>
        <v>80874637</v>
      </c>
      <c r="K130" s="50">
        <f t="shared" si="25"/>
        <v>63450508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29671728</v>
      </c>
      <c r="D133" s="41">
        <v>28754343</v>
      </c>
      <c r="E133" s="42">
        <v>24832879</v>
      </c>
      <c r="F133" s="43">
        <v>18403750</v>
      </c>
      <c r="G133" s="41">
        <v>27711590</v>
      </c>
      <c r="H133" s="44">
        <v>27711590</v>
      </c>
      <c r="I133" s="45">
        <v>13224783</v>
      </c>
      <c r="J133" s="41">
        <v>8229691</v>
      </c>
      <c r="K133" s="42">
        <v>8161663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29671728</v>
      </c>
      <c r="D134" s="29">
        <f t="shared" si="26"/>
        <v>28754343</v>
      </c>
      <c r="E134" s="30">
        <f t="shared" si="26"/>
        <v>24832879</v>
      </c>
      <c r="F134" s="31">
        <f t="shared" si="26"/>
        <v>18403750</v>
      </c>
      <c r="G134" s="29">
        <f t="shared" si="26"/>
        <v>27711590</v>
      </c>
      <c r="H134" s="32">
        <f t="shared" si="26"/>
        <v>27711590</v>
      </c>
      <c r="I134" s="33">
        <f t="shared" si="26"/>
        <v>13224783</v>
      </c>
      <c r="J134" s="29">
        <f t="shared" si="26"/>
        <v>8229691</v>
      </c>
      <c r="K134" s="30">
        <f t="shared" si="26"/>
        <v>8161663</v>
      </c>
    </row>
    <row r="135" spans="1:11" ht="13.15" customHeight="1" x14ac:dyDescent="0.25">
      <c r="A135" s="46" t="s">
        <v>43</v>
      </c>
      <c r="B135" s="28" t="s">
        <v>20</v>
      </c>
      <c r="C135" s="1">
        <v>52779051</v>
      </c>
      <c r="D135" s="1">
        <v>75315215</v>
      </c>
      <c r="E135" s="2">
        <v>76461976</v>
      </c>
      <c r="F135" s="3">
        <v>36681513</v>
      </c>
      <c r="G135" s="1">
        <v>31313801</v>
      </c>
      <c r="H135" s="4">
        <v>31313801</v>
      </c>
      <c r="I135" s="5">
        <v>43963422</v>
      </c>
      <c r="J135" s="1">
        <v>43831632</v>
      </c>
      <c r="K135" s="2">
        <v>42264032</v>
      </c>
    </row>
    <row r="136" spans="1:11" ht="13.15" customHeight="1" x14ac:dyDescent="0.25">
      <c r="A136" s="46" t="s">
        <v>44</v>
      </c>
      <c r="B136" s="28" t="s">
        <v>20</v>
      </c>
      <c r="C136" s="36">
        <v>42732950</v>
      </c>
      <c r="D136" s="36">
        <v>31837824</v>
      </c>
      <c r="E136" s="37">
        <v>47068142</v>
      </c>
      <c r="F136" s="38">
        <v>51121516</v>
      </c>
      <c r="G136" s="36">
        <v>27965802</v>
      </c>
      <c r="H136" s="39">
        <v>27965802</v>
      </c>
      <c r="I136" s="40">
        <v>27182843</v>
      </c>
      <c r="J136" s="36">
        <v>16400481</v>
      </c>
      <c r="K136" s="37">
        <v>15654102</v>
      </c>
    </row>
    <row r="137" spans="1:11" ht="13.15" customHeight="1" x14ac:dyDescent="0.25">
      <c r="A137" s="46" t="s">
        <v>45</v>
      </c>
      <c r="B137" s="28" t="s">
        <v>20</v>
      </c>
      <c r="C137" s="36">
        <v>182575571</v>
      </c>
      <c r="D137" s="36">
        <v>186732930</v>
      </c>
      <c r="E137" s="37">
        <v>248894481</v>
      </c>
      <c r="F137" s="38">
        <v>215630196</v>
      </c>
      <c r="G137" s="36">
        <v>256091375</v>
      </c>
      <c r="H137" s="39">
        <v>256091375</v>
      </c>
      <c r="I137" s="40">
        <v>118575049</v>
      </c>
      <c r="J137" s="36">
        <v>155059840</v>
      </c>
      <c r="K137" s="37">
        <v>138672286</v>
      </c>
    </row>
    <row r="138" spans="1:11" ht="13.15" customHeight="1" x14ac:dyDescent="0.25">
      <c r="A138" s="46" t="s">
        <v>46</v>
      </c>
      <c r="B138" s="48" t="s">
        <v>20</v>
      </c>
      <c r="C138" s="36">
        <v>46344545</v>
      </c>
      <c r="D138" s="36">
        <v>85012835</v>
      </c>
      <c r="E138" s="37">
        <v>285162024</v>
      </c>
      <c r="F138" s="38">
        <v>119219676</v>
      </c>
      <c r="G138" s="36">
        <v>119143606</v>
      </c>
      <c r="H138" s="39">
        <v>119143606</v>
      </c>
      <c r="I138" s="40">
        <v>259202822</v>
      </c>
      <c r="J138" s="36">
        <v>232633211</v>
      </c>
      <c r="K138" s="37">
        <v>284528838</v>
      </c>
    </row>
    <row r="139" spans="1:11" ht="13.15" customHeight="1" x14ac:dyDescent="0.25">
      <c r="A139" s="46" t="s">
        <v>47</v>
      </c>
      <c r="B139" s="28" t="s">
        <v>20</v>
      </c>
      <c r="C139" s="36">
        <v>215553860</v>
      </c>
      <c r="D139" s="36">
        <v>178434703</v>
      </c>
      <c r="E139" s="37">
        <v>102562157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7626195066</v>
      </c>
      <c r="D144" s="62">
        <f t="shared" si="28"/>
        <v>7798382966</v>
      </c>
      <c r="E144" s="63">
        <f t="shared" si="28"/>
        <v>9077008935</v>
      </c>
      <c r="F144" s="64">
        <f t="shared" si="28"/>
        <v>3697460184</v>
      </c>
      <c r="G144" s="62">
        <f t="shared" si="28"/>
        <v>4407141833</v>
      </c>
      <c r="H144" s="65">
        <f t="shared" si="28"/>
        <v>4407141833</v>
      </c>
      <c r="I144" s="66">
        <f t="shared" si="28"/>
        <v>4259066764</v>
      </c>
      <c r="J144" s="62">
        <f t="shared" si="28"/>
        <v>4212886061</v>
      </c>
      <c r="K144" s="63">
        <f t="shared" si="28"/>
        <v>4331044308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44566286191</v>
      </c>
      <c r="D146" s="29">
        <f t="shared" ref="D146:K146" si="29">D156+D159+D160+D163+D166+D167+SUM(D170:D176)+D179</f>
        <v>46034813951</v>
      </c>
      <c r="E146" s="30">
        <f t="shared" si="29"/>
        <v>49027099862</v>
      </c>
      <c r="F146" s="31">
        <f t="shared" si="29"/>
        <v>46740243973</v>
      </c>
      <c r="G146" s="29">
        <f t="shared" si="29"/>
        <v>48623111898</v>
      </c>
      <c r="H146" s="32">
        <f t="shared" si="29"/>
        <v>48623111898</v>
      </c>
      <c r="I146" s="33">
        <f t="shared" si="29"/>
        <v>52404275790</v>
      </c>
      <c r="J146" s="29">
        <f t="shared" si="29"/>
        <v>52812623789</v>
      </c>
      <c r="K146" s="30">
        <f t="shared" si="29"/>
        <v>53542506763</v>
      </c>
    </row>
    <row r="147" spans="1:11" ht="13.15" customHeight="1" x14ac:dyDescent="0.25">
      <c r="A147" s="35" t="s">
        <v>19</v>
      </c>
      <c r="B147" s="28" t="s">
        <v>20</v>
      </c>
      <c r="C147" s="36">
        <v>9925566995</v>
      </c>
      <c r="D147" s="36">
        <v>10184858154</v>
      </c>
      <c r="E147" s="37">
        <v>10735721810</v>
      </c>
      <c r="F147" s="38">
        <v>17308810370</v>
      </c>
      <c r="G147" s="36">
        <v>17202996968</v>
      </c>
      <c r="H147" s="39">
        <v>17202996968</v>
      </c>
      <c r="I147" s="40">
        <v>8663030801</v>
      </c>
      <c r="J147" s="36">
        <v>9360196886</v>
      </c>
      <c r="K147" s="37">
        <v>8640929485</v>
      </c>
    </row>
    <row r="148" spans="1:11" ht="13.15" customHeight="1" x14ac:dyDescent="0.25">
      <c r="A148" s="35" t="s">
        <v>21</v>
      </c>
      <c r="B148" s="28" t="s">
        <v>20</v>
      </c>
      <c r="C148" s="36">
        <v>947135115</v>
      </c>
      <c r="D148" s="36">
        <v>941217601</v>
      </c>
      <c r="E148" s="37">
        <v>936500721</v>
      </c>
      <c r="F148" s="38">
        <v>420572246</v>
      </c>
      <c r="G148" s="36">
        <v>804460899</v>
      </c>
      <c r="H148" s="39">
        <v>804460899</v>
      </c>
      <c r="I148" s="40">
        <v>780276677</v>
      </c>
      <c r="J148" s="36">
        <v>741457815</v>
      </c>
      <c r="K148" s="37">
        <v>736645896</v>
      </c>
    </row>
    <row r="149" spans="1:11" ht="13.15" customHeight="1" x14ac:dyDescent="0.25">
      <c r="A149" s="35" t="s">
        <v>22</v>
      </c>
      <c r="B149" s="28" t="s">
        <v>20</v>
      </c>
      <c r="C149" s="36">
        <v>3781302869</v>
      </c>
      <c r="D149" s="36">
        <v>4246156490</v>
      </c>
      <c r="E149" s="37">
        <v>4571132044</v>
      </c>
      <c r="F149" s="38">
        <v>3837149666</v>
      </c>
      <c r="G149" s="36">
        <v>3678035135</v>
      </c>
      <c r="H149" s="39">
        <v>3678035135</v>
      </c>
      <c r="I149" s="40">
        <v>2636946000</v>
      </c>
      <c r="J149" s="36">
        <v>2354071957</v>
      </c>
      <c r="K149" s="37">
        <v>2276789057</v>
      </c>
    </row>
    <row r="150" spans="1:11" ht="13.15" customHeight="1" x14ac:dyDescent="0.25">
      <c r="A150" s="35" t="s">
        <v>23</v>
      </c>
      <c r="B150" s="28" t="s">
        <v>20</v>
      </c>
      <c r="C150" s="36">
        <v>11126360679</v>
      </c>
      <c r="D150" s="36">
        <v>11481011368</v>
      </c>
      <c r="E150" s="37">
        <v>12813759701</v>
      </c>
      <c r="F150" s="38">
        <v>5936590368</v>
      </c>
      <c r="G150" s="36">
        <v>6868456201</v>
      </c>
      <c r="H150" s="39">
        <v>6868456201</v>
      </c>
      <c r="I150" s="40">
        <v>8459837069</v>
      </c>
      <c r="J150" s="36">
        <v>8673437750</v>
      </c>
      <c r="K150" s="37">
        <v>8930941424</v>
      </c>
    </row>
    <row r="151" spans="1:11" ht="13.15" customHeight="1" x14ac:dyDescent="0.25">
      <c r="A151" s="35" t="s">
        <v>24</v>
      </c>
      <c r="B151" s="28" t="s">
        <v>20</v>
      </c>
      <c r="C151" s="36">
        <v>3926950321</v>
      </c>
      <c r="D151" s="36">
        <v>4070442414</v>
      </c>
      <c r="E151" s="37">
        <v>4218795776</v>
      </c>
      <c r="F151" s="38">
        <v>1356795654</v>
      </c>
      <c r="G151" s="36">
        <v>1653622585</v>
      </c>
      <c r="H151" s="39">
        <v>1653622585</v>
      </c>
      <c r="I151" s="40">
        <v>5039449425</v>
      </c>
      <c r="J151" s="36">
        <v>5276341198</v>
      </c>
      <c r="K151" s="37">
        <v>5441225667</v>
      </c>
    </row>
    <row r="152" spans="1:11" ht="13.15" customHeight="1" x14ac:dyDescent="0.25">
      <c r="A152" s="35" t="s">
        <v>25</v>
      </c>
      <c r="B152" s="28" t="s">
        <v>20</v>
      </c>
      <c r="C152" s="36">
        <v>555467914</v>
      </c>
      <c r="D152" s="36">
        <v>519270843</v>
      </c>
      <c r="E152" s="37">
        <v>508365476</v>
      </c>
      <c r="F152" s="38">
        <v>223860255</v>
      </c>
      <c r="G152" s="36">
        <v>113668007</v>
      </c>
      <c r="H152" s="39">
        <v>113668007</v>
      </c>
      <c r="I152" s="40">
        <v>110254691</v>
      </c>
      <c r="J152" s="36">
        <v>50513494</v>
      </c>
      <c r="K152" s="37">
        <v>-6934644</v>
      </c>
    </row>
    <row r="153" spans="1:11" ht="13.15" customHeight="1" x14ac:dyDescent="0.25">
      <c r="A153" s="35" t="s">
        <v>26</v>
      </c>
      <c r="B153" s="28" t="s">
        <v>20</v>
      </c>
      <c r="C153" s="36">
        <v>710424172</v>
      </c>
      <c r="D153" s="36">
        <v>813121677</v>
      </c>
      <c r="E153" s="37">
        <v>822929662</v>
      </c>
      <c r="F153" s="38">
        <v>805871711</v>
      </c>
      <c r="G153" s="36">
        <v>811389546</v>
      </c>
      <c r="H153" s="39">
        <v>811389546</v>
      </c>
      <c r="I153" s="40">
        <v>864277898</v>
      </c>
      <c r="J153" s="36">
        <v>864093898</v>
      </c>
      <c r="K153" s="37">
        <v>863901434</v>
      </c>
    </row>
    <row r="154" spans="1:11" ht="13.15" customHeight="1" x14ac:dyDescent="0.25">
      <c r="A154" s="35" t="s">
        <v>27</v>
      </c>
      <c r="B154" s="28" t="s">
        <v>20</v>
      </c>
      <c r="C154" s="1">
        <v>9566350</v>
      </c>
      <c r="D154" s="1">
        <v>9566350</v>
      </c>
      <c r="E154" s="2">
        <v>1425706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9107342</v>
      </c>
      <c r="D155" s="41">
        <v>836316</v>
      </c>
      <c r="E155" s="42">
        <v>-2238641</v>
      </c>
      <c r="F155" s="43">
        <v>9649296</v>
      </c>
      <c r="G155" s="41">
        <v>7129169</v>
      </c>
      <c r="H155" s="44">
        <v>7129169</v>
      </c>
      <c r="I155" s="45">
        <v>8351174</v>
      </c>
      <c r="J155" s="41">
        <v>6710254</v>
      </c>
      <c r="K155" s="42">
        <v>5821927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30991881757</v>
      </c>
      <c r="D156" s="36">
        <f t="shared" ref="D156:K156" si="30">SUM(D147:D155)</f>
        <v>32266481213</v>
      </c>
      <c r="E156" s="37">
        <f t="shared" si="30"/>
        <v>34606392255</v>
      </c>
      <c r="F156" s="38">
        <f t="shared" si="30"/>
        <v>29899299566</v>
      </c>
      <c r="G156" s="36">
        <f t="shared" si="30"/>
        <v>31139758510</v>
      </c>
      <c r="H156" s="39">
        <f t="shared" si="30"/>
        <v>31139758510</v>
      </c>
      <c r="I156" s="40">
        <f t="shared" si="30"/>
        <v>26562423735</v>
      </c>
      <c r="J156" s="36">
        <f t="shared" si="30"/>
        <v>27326823252</v>
      </c>
      <c r="K156" s="37">
        <f t="shared" si="30"/>
        <v>26889320246</v>
      </c>
    </row>
    <row r="157" spans="1:11" ht="0.95" customHeight="1" x14ac:dyDescent="0.25">
      <c r="A157" s="47"/>
      <c r="B157" s="48" t="s">
        <v>20</v>
      </c>
      <c r="C157" s="36">
        <v>2773195886</v>
      </c>
      <c r="D157" s="36">
        <v>2824647486</v>
      </c>
      <c r="E157" s="37">
        <v>2817091208</v>
      </c>
      <c r="F157" s="38">
        <v>7676610546</v>
      </c>
      <c r="G157" s="36">
        <v>6794798906</v>
      </c>
      <c r="H157" s="39">
        <v>6794798906</v>
      </c>
      <c r="I157" s="40">
        <v>7820400066</v>
      </c>
      <c r="J157" s="36">
        <v>7720255578</v>
      </c>
      <c r="K157" s="37">
        <v>7654467580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2773195886</v>
      </c>
      <c r="D159" s="36">
        <v>2824647486</v>
      </c>
      <c r="E159" s="37">
        <v>2817091208</v>
      </c>
      <c r="F159" s="38">
        <v>7676610546</v>
      </c>
      <c r="G159" s="36">
        <v>6794798906</v>
      </c>
      <c r="H159" s="39">
        <v>6794798906</v>
      </c>
      <c r="I159" s="40">
        <v>7820400066</v>
      </c>
      <c r="J159" s="36">
        <v>7720255578</v>
      </c>
      <c r="K159" s="37">
        <v>7654467580</v>
      </c>
    </row>
    <row r="160" spans="1:11" ht="13.15" customHeight="1" x14ac:dyDescent="0.25">
      <c r="A160" s="46" t="s">
        <v>95</v>
      </c>
      <c r="B160" s="28" t="s">
        <v>20</v>
      </c>
      <c r="C160" s="36">
        <v>15860846</v>
      </c>
      <c r="D160" s="36">
        <v>18892982</v>
      </c>
      <c r="E160" s="37">
        <v>18966032</v>
      </c>
      <c r="F160" s="38">
        <v>18278024</v>
      </c>
      <c r="G160" s="36">
        <v>18278023</v>
      </c>
      <c r="H160" s="39">
        <v>18278023</v>
      </c>
      <c r="I160" s="40">
        <v>18481349</v>
      </c>
      <c r="J160" s="36">
        <v>18489394</v>
      </c>
      <c r="K160" s="37">
        <v>18497809</v>
      </c>
    </row>
    <row r="161" spans="1:11" ht="0.95" customHeight="1" x14ac:dyDescent="0.25">
      <c r="A161" s="47"/>
      <c r="B161" s="28" t="s">
        <v>20</v>
      </c>
      <c r="C161" s="1">
        <v>3185624634</v>
      </c>
      <c r="D161" s="1">
        <v>3467532834</v>
      </c>
      <c r="E161" s="2">
        <v>4231443813</v>
      </c>
      <c r="F161" s="3">
        <v>3561567364</v>
      </c>
      <c r="G161" s="1">
        <v>3900672846</v>
      </c>
      <c r="H161" s="4">
        <v>3900672846</v>
      </c>
      <c r="I161" s="5">
        <v>4119873489</v>
      </c>
      <c r="J161" s="1">
        <v>4134496961</v>
      </c>
      <c r="K161" s="2">
        <v>4149838576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3185624634</v>
      </c>
      <c r="D163" s="36">
        <v>3467532834</v>
      </c>
      <c r="E163" s="37">
        <v>4231443813</v>
      </c>
      <c r="F163" s="38">
        <v>3561567364</v>
      </c>
      <c r="G163" s="36">
        <v>3900672846</v>
      </c>
      <c r="H163" s="39">
        <v>3900672846</v>
      </c>
      <c r="I163" s="40">
        <v>4119873489</v>
      </c>
      <c r="J163" s="36">
        <v>4134496961</v>
      </c>
      <c r="K163" s="37">
        <v>4149838576</v>
      </c>
    </row>
    <row r="164" spans="1:11" ht="0.95" customHeight="1" x14ac:dyDescent="0.25">
      <c r="A164" s="47"/>
      <c r="B164" s="48" t="s">
        <v>20</v>
      </c>
      <c r="C164" s="36">
        <v>1617213011</v>
      </c>
      <c r="D164" s="36">
        <v>1623235491</v>
      </c>
      <c r="E164" s="37">
        <v>1677902072</v>
      </c>
      <c r="F164" s="38">
        <v>848049537</v>
      </c>
      <c r="G164" s="36">
        <v>1523588812</v>
      </c>
      <c r="H164" s="39">
        <v>1523588812</v>
      </c>
      <c r="I164" s="40">
        <v>2880144864</v>
      </c>
      <c r="J164" s="36">
        <v>2727621310</v>
      </c>
      <c r="K164" s="37">
        <v>3859316482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1617213011</v>
      </c>
      <c r="D166" s="36">
        <v>1623235491</v>
      </c>
      <c r="E166" s="37">
        <v>1677902072</v>
      </c>
      <c r="F166" s="38">
        <v>848049537</v>
      </c>
      <c r="G166" s="36">
        <v>1523588812</v>
      </c>
      <c r="H166" s="39">
        <v>1523588812</v>
      </c>
      <c r="I166" s="40">
        <v>2880144864</v>
      </c>
      <c r="J166" s="36">
        <v>2727621310</v>
      </c>
      <c r="K166" s="37">
        <v>3859316482</v>
      </c>
    </row>
    <row r="167" spans="1:11" ht="13.15" customHeight="1" x14ac:dyDescent="0.25">
      <c r="A167" s="46" t="s">
        <v>39</v>
      </c>
      <c r="B167" s="28" t="s">
        <v>20</v>
      </c>
      <c r="C167" s="36">
        <v>64983336</v>
      </c>
      <c r="D167" s="36">
        <v>69546476</v>
      </c>
      <c r="E167" s="37">
        <v>98744111</v>
      </c>
      <c r="F167" s="38">
        <v>77347006</v>
      </c>
      <c r="G167" s="36">
        <v>106428904</v>
      </c>
      <c r="H167" s="39">
        <v>106428904</v>
      </c>
      <c r="I167" s="40">
        <v>98964983</v>
      </c>
      <c r="J167" s="36">
        <v>98964983</v>
      </c>
      <c r="K167" s="37">
        <v>98964983</v>
      </c>
    </row>
    <row r="168" spans="1:11" ht="0.95" customHeight="1" x14ac:dyDescent="0.25">
      <c r="A168" s="47"/>
      <c r="B168" s="28" t="s">
        <v>20</v>
      </c>
      <c r="C168" s="1">
        <v>56203705</v>
      </c>
      <c r="D168" s="1">
        <v>76850156</v>
      </c>
      <c r="E168" s="2">
        <v>72350859</v>
      </c>
      <c r="F168" s="3">
        <v>103778773</v>
      </c>
      <c r="G168" s="1">
        <v>96576109</v>
      </c>
      <c r="H168" s="4">
        <v>96576109</v>
      </c>
      <c r="I168" s="5">
        <v>92209707</v>
      </c>
      <c r="J168" s="1">
        <v>86347732</v>
      </c>
      <c r="K168" s="2">
        <v>83247409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56203705</v>
      </c>
      <c r="D170" s="36">
        <v>76850156</v>
      </c>
      <c r="E170" s="37">
        <v>72350859</v>
      </c>
      <c r="F170" s="38">
        <v>103778773</v>
      </c>
      <c r="G170" s="36">
        <v>96576109</v>
      </c>
      <c r="H170" s="39">
        <v>96576109</v>
      </c>
      <c r="I170" s="40">
        <v>92209707</v>
      </c>
      <c r="J170" s="36">
        <v>86347732</v>
      </c>
      <c r="K170" s="37">
        <v>83247409</v>
      </c>
    </row>
    <row r="171" spans="1:11" ht="13.15" customHeight="1" x14ac:dyDescent="0.25">
      <c r="A171" s="46" t="s">
        <v>43</v>
      </c>
      <c r="B171" s="28" t="s">
        <v>20</v>
      </c>
      <c r="C171" s="1">
        <v>158078475</v>
      </c>
      <c r="D171" s="1">
        <v>191045273</v>
      </c>
      <c r="E171" s="2">
        <v>196207019</v>
      </c>
      <c r="F171" s="3">
        <v>1454760468</v>
      </c>
      <c r="G171" s="1">
        <v>1443985046</v>
      </c>
      <c r="H171" s="4">
        <v>1443985046</v>
      </c>
      <c r="I171" s="5">
        <v>5836177915</v>
      </c>
      <c r="J171" s="1">
        <v>5827175602</v>
      </c>
      <c r="K171" s="2">
        <v>5813216876</v>
      </c>
    </row>
    <row r="172" spans="1:11" ht="13.15" customHeight="1" x14ac:dyDescent="0.25">
      <c r="A172" s="46" t="s">
        <v>44</v>
      </c>
      <c r="B172" s="28" t="s">
        <v>20</v>
      </c>
      <c r="C172" s="36">
        <v>68512520</v>
      </c>
      <c r="D172" s="36">
        <v>69247248</v>
      </c>
      <c r="E172" s="37">
        <v>104869081</v>
      </c>
      <c r="F172" s="38">
        <v>-33671994</v>
      </c>
      <c r="G172" s="36">
        <v>-1856990</v>
      </c>
      <c r="H172" s="39">
        <v>-1856990</v>
      </c>
      <c r="I172" s="40">
        <v>-8205437</v>
      </c>
      <c r="J172" s="36">
        <v>-98157770</v>
      </c>
      <c r="K172" s="37">
        <v>-189687854</v>
      </c>
    </row>
    <row r="173" spans="1:11" ht="13.15" customHeight="1" x14ac:dyDescent="0.25">
      <c r="A173" s="46" t="s">
        <v>45</v>
      </c>
      <c r="B173" s="28" t="s">
        <v>20</v>
      </c>
      <c r="C173" s="36">
        <v>154068482</v>
      </c>
      <c r="D173" s="36">
        <v>175470690</v>
      </c>
      <c r="E173" s="37">
        <v>219464757</v>
      </c>
      <c r="F173" s="38">
        <v>259596481</v>
      </c>
      <c r="G173" s="36">
        <v>295520909</v>
      </c>
      <c r="H173" s="39">
        <v>295520909</v>
      </c>
      <c r="I173" s="40">
        <v>1786859504</v>
      </c>
      <c r="J173" s="36">
        <v>1748160988</v>
      </c>
      <c r="K173" s="37">
        <v>1897996169</v>
      </c>
    </row>
    <row r="174" spans="1:11" ht="13.15" customHeight="1" x14ac:dyDescent="0.25">
      <c r="A174" s="46" t="s">
        <v>46</v>
      </c>
      <c r="B174" s="48" t="s">
        <v>20</v>
      </c>
      <c r="C174" s="36">
        <v>779807032</v>
      </c>
      <c r="D174" s="36">
        <v>743014985</v>
      </c>
      <c r="E174" s="37">
        <v>772806676</v>
      </c>
      <c r="F174" s="38">
        <v>-21678797</v>
      </c>
      <c r="G174" s="36">
        <v>450354809</v>
      </c>
      <c r="H174" s="39">
        <v>450354809</v>
      </c>
      <c r="I174" s="40">
        <v>573860289</v>
      </c>
      <c r="J174" s="36">
        <v>546869291</v>
      </c>
      <c r="K174" s="37">
        <v>535636254</v>
      </c>
    </row>
    <row r="175" spans="1:11" ht="13.15" customHeight="1" x14ac:dyDescent="0.25">
      <c r="A175" s="46" t="s">
        <v>47</v>
      </c>
      <c r="B175" s="28" t="s">
        <v>20</v>
      </c>
      <c r="C175" s="36">
        <v>4700856507</v>
      </c>
      <c r="D175" s="36">
        <v>4508849117</v>
      </c>
      <c r="E175" s="37">
        <v>4210861979</v>
      </c>
      <c r="F175" s="38">
        <v>2896306999</v>
      </c>
      <c r="G175" s="36">
        <v>2855006014</v>
      </c>
      <c r="H175" s="39">
        <v>2855006014</v>
      </c>
      <c r="I175" s="40">
        <v>2623085326</v>
      </c>
      <c r="J175" s="36">
        <v>2675576468</v>
      </c>
      <c r="K175" s="37">
        <v>2731692233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44566286191</v>
      </c>
      <c r="D180" s="62">
        <f t="shared" ref="D180:K180" si="31">D156+D159+D160+D163+D166+D167+SUM(D170:D176)+D179</f>
        <v>46034813951</v>
      </c>
      <c r="E180" s="63">
        <f t="shared" si="31"/>
        <v>49027099862</v>
      </c>
      <c r="F180" s="64">
        <f t="shared" si="31"/>
        <v>46740243973</v>
      </c>
      <c r="G180" s="62">
        <f t="shared" si="31"/>
        <v>48623111898</v>
      </c>
      <c r="H180" s="65">
        <f t="shared" si="31"/>
        <v>48623111898</v>
      </c>
      <c r="I180" s="66">
        <f t="shared" si="31"/>
        <v>52404275790</v>
      </c>
      <c r="J180" s="62">
        <f t="shared" si="31"/>
        <v>52812623789</v>
      </c>
      <c r="K180" s="63">
        <f t="shared" si="31"/>
        <v>53542506763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2244452215</v>
      </c>
      <c r="D183" s="36">
        <v>2286100348</v>
      </c>
      <c r="E183" s="37">
        <v>2260410094</v>
      </c>
      <c r="F183" s="38">
        <v>2361047291</v>
      </c>
      <c r="G183" s="36">
        <v>2394436345</v>
      </c>
      <c r="H183" s="39">
        <v>2394436345</v>
      </c>
      <c r="I183" s="40">
        <v>2417862849</v>
      </c>
      <c r="J183" s="36">
        <v>2505641863</v>
      </c>
      <c r="K183" s="37">
        <v>2610297186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1078391304</v>
      </c>
      <c r="D184" s="29">
        <f t="shared" ref="D184:K184" si="32">D194+D197+D198+D201+D204+D205+SUM(D208:D214)+D217</f>
        <v>1514405928</v>
      </c>
      <c r="E184" s="30">
        <f t="shared" si="32"/>
        <v>1519523802</v>
      </c>
      <c r="F184" s="31">
        <f t="shared" si="32"/>
        <v>1687490930</v>
      </c>
      <c r="G184" s="29">
        <f t="shared" si="32"/>
        <v>2145817867</v>
      </c>
      <c r="H184" s="32">
        <f t="shared" si="32"/>
        <v>2145817867</v>
      </c>
      <c r="I184" s="33">
        <f t="shared" si="32"/>
        <v>1686762773</v>
      </c>
      <c r="J184" s="29">
        <f t="shared" si="32"/>
        <v>1788626216</v>
      </c>
      <c r="K184" s="30">
        <f t="shared" si="32"/>
        <v>1869706118</v>
      </c>
    </row>
    <row r="185" spans="1:11" ht="13.15" customHeight="1" x14ac:dyDescent="0.25">
      <c r="A185" s="35" t="s">
        <v>19</v>
      </c>
      <c r="B185" s="28" t="s">
        <v>20</v>
      </c>
      <c r="C185" s="36">
        <v>150513325</v>
      </c>
      <c r="D185" s="36">
        <v>206248909</v>
      </c>
      <c r="E185" s="37">
        <v>195757427</v>
      </c>
      <c r="F185" s="38">
        <v>256766184</v>
      </c>
      <c r="G185" s="36">
        <v>339696681</v>
      </c>
      <c r="H185" s="39">
        <v>339696681</v>
      </c>
      <c r="I185" s="40">
        <v>254258374</v>
      </c>
      <c r="J185" s="36">
        <v>272836467</v>
      </c>
      <c r="K185" s="37">
        <v>289789526</v>
      </c>
    </row>
    <row r="186" spans="1:11" ht="13.15" customHeight="1" x14ac:dyDescent="0.25">
      <c r="A186" s="35" t="s">
        <v>21</v>
      </c>
      <c r="B186" s="28" t="s">
        <v>20</v>
      </c>
      <c r="C186" s="36">
        <v>1352569</v>
      </c>
      <c r="D186" s="36">
        <v>2109970</v>
      </c>
      <c r="E186" s="37">
        <v>5927913</v>
      </c>
      <c r="F186" s="38">
        <v>8583851</v>
      </c>
      <c r="G186" s="36">
        <v>3585955</v>
      </c>
      <c r="H186" s="39">
        <v>3585955</v>
      </c>
      <c r="I186" s="40">
        <v>21626187</v>
      </c>
      <c r="J186" s="36">
        <v>18761508</v>
      </c>
      <c r="K186" s="37">
        <v>18903305</v>
      </c>
    </row>
    <row r="187" spans="1:11" ht="13.15" customHeight="1" x14ac:dyDescent="0.25">
      <c r="A187" s="35" t="s">
        <v>22</v>
      </c>
      <c r="B187" s="28" t="s">
        <v>20</v>
      </c>
      <c r="C187" s="36">
        <v>149999199</v>
      </c>
      <c r="D187" s="36">
        <v>358778573</v>
      </c>
      <c r="E187" s="37">
        <v>432301577</v>
      </c>
      <c r="F187" s="38">
        <v>411246862</v>
      </c>
      <c r="G187" s="36">
        <v>540449451</v>
      </c>
      <c r="H187" s="39">
        <v>540449451</v>
      </c>
      <c r="I187" s="40">
        <v>429206338</v>
      </c>
      <c r="J187" s="36">
        <v>472729249</v>
      </c>
      <c r="K187" s="37">
        <v>496487168</v>
      </c>
    </row>
    <row r="188" spans="1:11" ht="13.15" customHeight="1" x14ac:dyDescent="0.25">
      <c r="A188" s="35" t="s">
        <v>23</v>
      </c>
      <c r="B188" s="28" t="s">
        <v>20</v>
      </c>
      <c r="C188" s="36">
        <v>176982215</v>
      </c>
      <c r="D188" s="36">
        <v>279224125</v>
      </c>
      <c r="E188" s="37">
        <v>227781871</v>
      </c>
      <c r="F188" s="38">
        <v>229397577</v>
      </c>
      <c r="G188" s="36">
        <v>397600433</v>
      </c>
      <c r="H188" s="39">
        <v>397600433</v>
      </c>
      <c r="I188" s="40">
        <v>254690255</v>
      </c>
      <c r="J188" s="36">
        <v>274562297</v>
      </c>
      <c r="K188" s="37">
        <v>284835004</v>
      </c>
    </row>
    <row r="189" spans="1:11" ht="13.15" customHeight="1" x14ac:dyDescent="0.25">
      <c r="A189" s="35" t="s">
        <v>24</v>
      </c>
      <c r="B189" s="28" t="s">
        <v>20</v>
      </c>
      <c r="C189" s="36">
        <v>60961354</v>
      </c>
      <c r="D189" s="36">
        <v>119895677</v>
      </c>
      <c r="E189" s="37">
        <v>109770968</v>
      </c>
      <c r="F189" s="38">
        <v>121943277</v>
      </c>
      <c r="G189" s="36">
        <v>155601133</v>
      </c>
      <c r="H189" s="39">
        <v>155601133</v>
      </c>
      <c r="I189" s="40">
        <v>130802082</v>
      </c>
      <c r="J189" s="36">
        <v>136516781</v>
      </c>
      <c r="K189" s="37">
        <v>142698644</v>
      </c>
    </row>
    <row r="190" spans="1:11" ht="13.15" customHeight="1" x14ac:dyDescent="0.25">
      <c r="A190" s="35" t="s">
        <v>25</v>
      </c>
      <c r="B190" s="28" t="s">
        <v>20</v>
      </c>
      <c r="C190" s="36">
        <v>71324097</v>
      </c>
      <c r="D190" s="36">
        <v>60397858</v>
      </c>
      <c r="E190" s="37">
        <v>58387250</v>
      </c>
      <c r="F190" s="38">
        <v>72679789</v>
      </c>
      <c r="G190" s="36">
        <v>58183785</v>
      </c>
      <c r="H190" s="39">
        <v>58183785</v>
      </c>
      <c r="I190" s="40">
        <v>51762814</v>
      </c>
      <c r="J190" s="36">
        <v>57943879</v>
      </c>
      <c r="K190" s="37">
        <v>60491059</v>
      </c>
    </row>
    <row r="191" spans="1:11" ht="13.15" customHeight="1" x14ac:dyDescent="0.25">
      <c r="A191" s="35" t="s">
        <v>26</v>
      </c>
      <c r="B191" s="28" t="s">
        <v>20</v>
      </c>
      <c r="C191" s="36">
        <v>49689491</v>
      </c>
      <c r="D191" s="36">
        <v>52469137</v>
      </c>
      <c r="E191" s="37">
        <v>50315</v>
      </c>
      <c r="F191" s="38">
        <v>61636</v>
      </c>
      <c r="G191" s="36">
        <v>61636</v>
      </c>
      <c r="H191" s="39">
        <v>61636</v>
      </c>
      <c r="I191" s="40">
        <v>88603</v>
      </c>
      <c r="J191" s="36">
        <v>92679</v>
      </c>
      <c r="K191" s="37">
        <v>96942</v>
      </c>
    </row>
    <row r="192" spans="1:11" ht="13.15" customHeight="1" x14ac:dyDescent="0.25">
      <c r="A192" s="35" t="s">
        <v>27</v>
      </c>
      <c r="B192" s="28" t="s">
        <v>20</v>
      </c>
      <c r="C192" s="1">
        <v>179000</v>
      </c>
      <c r="D192" s="1">
        <v>2144908</v>
      </c>
      <c r="E192" s="2">
        <v>210165</v>
      </c>
      <c r="F192" s="3">
        <v>999996</v>
      </c>
      <c r="G192" s="1">
        <v>9996</v>
      </c>
      <c r="H192" s="4">
        <v>9996</v>
      </c>
      <c r="I192" s="5">
        <v>3060000</v>
      </c>
      <c r="J192" s="1">
        <v>3200760</v>
      </c>
      <c r="K192" s="2">
        <v>3347995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321313</v>
      </c>
      <c r="E193" s="42">
        <v>7825561</v>
      </c>
      <c r="F193" s="43">
        <v>10209200</v>
      </c>
      <c r="G193" s="41">
        <v>8638878</v>
      </c>
      <c r="H193" s="44">
        <v>8638878</v>
      </c>
      <c r="I193" s="45">
        <v>11360224</v>
      </c>
      <c r="J193" s="41">
        <v>11885060</v>
      </c>
      <c r="K193" s="42">
        <v>12434161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661001250</v>
      </c>
      <c r="D194" s="29">
        <f t="shared" ref="D194:K194" si="33">SUM(D185:D193)</f>
        <v>1081590470</v>
      </c>
      <c r="E194" s="30">
        <f t="shared" si="33"/>
        <v>1038013047</v>
      </c>
      <c r="F194" s="31">
        <f t="shared" si="33"/>
        <v>1111888372</v>
      </c>
      <c r="G194" s="29">
        <f t="shared" si="33"/>
        <v>1503827948</v>
      </c>
      <c r="H194" s="32">
        <f t="shared" si="33"/>
        <v>1503827948</v>
      </c>
      <c r="I194" s="33">
        <f t="shared" si="33"/>
        <v>1156854877</v>
      </c>
      <c r="J194" s="29">
        <f t="shared" si="33"/>
        <v>1248528680</v>
      </c>
      <c r="K194" s="30">
        <f t="shared" si="33"/>
        <v>1309083804</v>
      </c>
    </row>
    <row r="195" spans="1:11" ht="13.15" customHeight="1" x14ac:dyDescent="0.25">
      <c r="A195" s="47" t="s">
        <v>31</v>
      </c>
      <c r="B195" s="48" t="s">
        <v>20</v>
      </c>
      <c r="C195" s="36">
        <v>26779559</v>
      </c>
      <c r="D195" s="36">
        <v>29920690</v>
      </c>
      <c r="E195" s="37">
        <v>21608858</v>
      </c>
      <c r="F195" s="38">
        <v>41418833</v>
      </c>
      <c r="G195" s="36">
        <v>32061248</v>
      </c>
      <c r="H195" s="39">
        <v>32061248</v>
      </c>
      <c r="I195" s="40">
        <v>32965705</v>
      </c>
      <c r="J195" s="36">
        <v>49022095</v>
      </c>
      <c r="K195" s="37">
        <v>50108654</v>
      </c>
    </row>
    <row r="196" spans="1:11" ht="13.15" customHeight="1" x14ac:dyDescent="0.25">
      <c r="A196" s="47" t="s">
        <v>32</v>
      </c>
      <c r="B196" s="28" t="s">
        <v>20</v>
      </c>
      <c r="C196" s="41">
        <v>5885603</v>
      </c>
      <c r="D196" s="41">
        <v>7714709</v>
      </c>
      <c r="E196" s="42">
        <v>2125936</v>
      </c>
      <c r="F196" s="43">
        <v>4466364</v>
      </c>
      <c r="G196" s="41">
        <v>5036864</v>
      </c>
      <c r="H196" s="44">
        <v>5036864</v>
      </c>
      <c r="I196" s="45">
        <v>7741119</v>
      </c>
      <c r="J196" s="41">
        <v>5944823</v>
      </c>
      <c r="K196" s="42">
        <v>6163522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32665162</v>
      </c>
      <c r="D197" s="49">
        <f t="shared" si="34"/>
        <v>37635399</v>
      </c>
      <c r="E197" s="50">
        <f t="shared" si="34"/>
        <v>23734794</v>
      </c>
      <c r="F197" s="51">
        <f t="shared" si="34"/>
        <v>45885197</v>
      </c>
      <c r="G197" s="49">
        <f t="shared" si="34"/>
        <v>37098112</v>
      </c>
      <c r="H197" s="52">
        <f t="shared" si="34"/>
        <v>37098112</v>
      </c>
      <c r="I197" s="53">
        <f t="shared" si="34"/>
        <v>40706824</v>
      </c>
      <c r="J197" s="49">
        <f t="shared" si="34"/>
        <v>54966918</v>
      </c>
      <c r="K197" s="50">
        <f t="shared" si="34"/>
        <v>56272176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>
        <v>200000</v>
      </c>
      <c r="H198" s="39">
        <v>200000</v>
      </c>
      <c r="I198" s="40">
        <v>500000</v>
      </c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77225116</v>
      </c>
      <c r="D202" s="36">
        <v>72945098</v>
      </c>
      <c r="E202" s="37">
        <v>75344557</v>
      </c>
      <c r="F202" s="38">
        <v>106924357</v>
      </c>
      <c r="G202" s="36">
        <v>124816574</v>
      </c>
      <c r="H202" s="39">
        <v>124816574</v>
      </c>
      <c r="I202" s="40">
        <v>126560784</v>
      </c>
      <c r="J202" s="36">
        <v>112363356</v>
      </c>
      <c r="K202" s="37">
        <v>115772421</v>
      </c>
    </row>
    <row r="203" spans="1:11" ht="13.15" customHeight="1" x14ac:dyDescent="0.25">
      <c r="A203" s="47" t="s">
        <v>38</v>
      </c>
      <c r="B203" s="28" t="s">
        <v>20</v>
      </c>
      <c r="C203" s="41">
        <v>3387617</v>
      </c>
      <c r="D203" s="41">
        <v>408352</v>
      </c>
      <c r="E203" s="42">
        <v>2455030</v>
      </c>
      <c r="F203" s="43">
        <v>654991</v>
      </c>
      <c r="G203" s="41">
        <v>689991</v>
      </c>
      <c r="H203" s="44">
        <v>689991</v>
      </c>
      <c r="I203" s="45">
        <v>723802</v>
      </c>
      <c r="J203" s="41">
        <v>1069824</v>
      </c>
      <c r="K203" s="42">
        <v>791184</v>
      </c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80612733</v>
      </c>
      <c r="D204" s="49">
        <f t="shared" si="36"/>
        <v>73353450</v>
      </c>
      <c r="E204" s="50">
        <f t="shared" si="36"/>
        <v>77799587</v>
      </c>
      <c r="F204" s="51">
        <f t="shared" si="36"/>
        <v>107579348</v>
      </c>
      <c r="G204" s="49">
        <f t="shared" si="36"/>
        <v>125506565</v>
      </c>
      <c r="H204" s="52">
        <f t="shared" si="36"/>
        <v>125506565</v>
      </c>
      <c r="I204" s="53">
        <f t="shared" si="36"/>
        <v>127284586</v>
      </c>
      <c r="J204" s="49">
        <f t="shared" si="36"/>
        <v>113433180</v>
      </c>
      <c r="K204" s="50">
        <f t="shared" si="36"/>
        <v>116563605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15028463</v>
      </c>
      <c r="D207" s="41">
        <v>18902601</v>
      </c>
      <c r="E207" s="42">
        <v>26931758</v>
      </c>
      <c r="F207" s="43">
        <v>66962346</v>
      </c>
      <c r="G207" s="41">
        <v>55004346</v>
      </c>
      <c r="H207" s="44">
        <v>55004346</v>
      </c>
      <c r="I207" s="45">
        <v>41027220</v>
      </c>
      <c r="J207" s="41">
        <v>39198015</v>
      </c>
      <c r="K207" s="42">
        <v>40023490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15028463</v>
      </c>
      <c r="D208" s="29">
        <f t="shared" si="37"/>
        <v>18902601</v>
      </c>
      <c r="E208" s="30">
        <f t="shared" si="37"/>
        <v>26931758</v>
      </c>
      <c r="F208" s="31">
        <f t="shared" si="37"/>
        <v>66962346</v>
      </c>
      <c r="G208" s="29">
        <f t="shared" si="37"/>
        <v>55004346</v>
      </c>
      <c r="H208" s="32">
        <f t="shared" si="37"/>
        <v>55004346</v>
      </c>
      <c r="I208" s="33">
        <f t="shared" si="37"/>
        <v>41027220</v>
      </c>
      <c r="J208" s="29">
        <f t="shared" si="37"/>
        <v>39198015</v>
      </c>
      <c r="K208" s="30">
        <f t="shared" si="37"/>
        <v>40023490</v>
      </c>
    </row>
    <row r="209" spans="1:11" ht="13.15" customHeight="1" x14ac:dyDescent="0.25">
      <c r="A209" s="46" t="s">
        <v>43</v>
      </c>
      <c r="B209" s="28" t="s">
        <v>20</v>
      </c>
      <c r="C209" s="1">
        <v>18706413</v>
      </c>
      <c r="D209" s="1">
        <v>30052374</v>
      </c>
      <c r="E209" s="2">
        <v>33185134</v>
      </c>
      <c r="F209" s="3">
        <v>34140731</v>
      </c>
      <c r="G209" s="1">
        <v>33360731</v>
      </c>
      <c r="H209" s="4">
        <v>33360731</v>
      </c>
      <c r="I209" s="5">
        <v>34705328</v>
      </c>
      <c r="J209" s="1">
        <v>33576957</v>
      </c>
      <c r="K209" s="2">
        <v>34368193</v>
      </c>
    </row>
    <row r="210" spans="1:11" ht="13.15" customHeight="1" x14ac:dyDescent="0.25">
      <c r="A210" s="46" t="s">
        <v>44</v>
      </c>
      <c r="B210" s="28" t="s">
        <v>20</v>
      </c>
      <c r="C210" s="36">
        <v>63419750</v>
      </c>
      <c r="D210" s="36">
        <v>2593691</v>
      </c>
      <c r="E210" s="37">
        <v>8448014</v>
      </c>
      <c r="F210" s="38">
        <v>10793479</v>
      </c>
      <c r="G210" s="36">
        <v>9567154</v>
      </c>
      <c r="H210" s="39">
        <v>9567154</v>
      </c>
      <c r="I210" s="40">
        <v>10210535</v>
      </c>
      <c r="J210" s="36">
        <v>6549693</v>
      </c>
      <c r="K210" s="37">
        <v>6732567</v>
      </c>
    </row>
    <row r="211" spans="1:11" ht="13.15" customHeight="1" x14ac:dyDescent="0.25">
      <c r="A211" s="46" t="s">
        <v>45</v>
      </c>
      <c r="B211" s="28" t="s">
        <v>20</v>
      </c>
      <c r="C211" s="36">
        <v>93013263</v>
      </c>
      <c r="D211" s="36">
        <v>146803304</v>
      </c>
      <c r="E211" s="37">
        <v>145919383</v>
      </c>
      <c r="F211" s="38">
        <v>170184326</v>
      </c>
      <c r="G211" s="36">
        <v>204342867</v>
      </c>
      <c r="H211" s="39">
        <v>204342867</v>
      </c>
      <c r="I211" s="40">
        <v>125184251</v>
      </c>
      <c r="J211" s="36">
        <v>140727428</v>
      </c>
      <c r="K211" s="37">
        <v>145410627</v>
      </c>
    </row>
    <row r="212" spans="1:11" ht="13.15" customHeight="1" x14ac:dyDescent="0.25">
      <c r="A212" s="46" t="s">
        <v>46</v>
      </c>
      <c r="B212" s="48" t="s">
        <v>20</v>
      </c>
      <c r="C212" s="36">
        <v>113944270</v>
      </c>
      <c r="D212" s="36">
        <v>123474639</v>
      </c>
      <c r="E212" s="37">
        <v>165492085</v>
      </c>
      <c r="F212" s="38">
        <v>140057131</v>
      </c>
      <c r="G212" s="36">
        <v>176910144</v>
      </c>
      <c r="H212" s="39">
        <v>176910144</v>
      </c>
      <c r="I212" s="40">
        <v>150289152</v>
      </c>
      <c r="J212" s="36">
        <v>151645345</v>
      </c>
      <c r="K212" s="37">
        <v>161251656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3322843519</v>
      </c>
      <c r="D219" s="62">
        <f t="shared" si="39"/>
        <v>3800506276</v>
      </c>
      <c r="E219" s="63">
        <f t="shared" si="39"/>
        <v>3779933896</v>
      </c>
      <c r="F219" s="64">
        <f t="shared" si="39"/>
        <v>4048538221</v>
      </c>
      <c r="G219" s="62">
        <f t="shared" si="39"/>
        <v>4540254212</v>
      </c>
      <c r="H219" s="65">
        <f t="shared" si="39"/>
        <v>4540254212</v>
      </c>
      <c r="I219" s="66">
        <f t="shared" si="39"/>
        <v>4104625622</v>
      </c>
      <c r="J219" s="62">
        <f t="shared" si="39"/>
        <v>4294268079</v>
      </c>
      <c r="K219" s="63">
        <f t="shared" si="39"/>
        <v>4480003304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0.73700804704803236</v>
      </c>
      <c r="D221" s="6">
        <f t="shared" si="40"/>
        <v>0.73481401733970708</v>
      </c>
      <c r="E221" s="7">
        <f t="shared" si="40"/>
        <v>0.72463709357360018</v>
      </c>
      <c r="F221" s="8">
        <f t="shared" si="40"/>
        <v>0.40922215161303277</v>
      </c>
      <c r="G221" s="6">
        <f t="shared" si="40"/>
        <v>0.42861952611907239</v>
      </c>
      <c r="H221" s="9">
        <f t="shared" si="40"/>
        <v>0.42861952611907239</v>
      </c>
      <c r="I221" s="10">
        <f t="shared" si="40"/>
        <v>0.49482060666753147</v>
      </c>
      <c r="J221" s="6">
        <f t="shared" si="40"/>
        <v>0.49722315502232617</v>
      </c>
      <c r="K221" s="7">
        <f t="shared" si="40"/>
        <v>0.47897444968831293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2.504204408735875</v>
      </c>
      <c r="D222" s="6">
        <f t="shared" si="41"/>
        <v>2.5066096162459446</v>
      </c>
      <c r="E222" s="7">
        <f t="shared" si="41"/>
        <v>2.9098867459755735</v>
      </c>
      <c r="F222" s="8">
        <f t="shared" si="41"/>
        <v>0.6408523106536963</v>
      </c>
      <c r="G222" s="6">
        <f t="shared" si="41"/>
        <v>0.78890677045749569</v>
      </c>
      <c r="H222" s="9">
        <f t="shared" si="41"/>
        <v>0.78890677045749569</v>
      </c>
      <c r="I222" s="10">
        <f t="shared" si="41"/>
        <v>0.87162677604795769</v>
      </c>
      <c r="J222" s="6">
        <f t="shared" si="41"/>
        <v>0.83601113548285255</v>
      </c>
      <c r="K222" s="7">
        <f t="shared" si="41"/>
        <v>0.79472160301367312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2.3933852606792601E-2</v>
      </c>
      <c r="D223" s="6">
        <f t="shared" si="42"/>
        <v>3.2603419124485528E-2</v>
      </c>
      <c r="E223" s="7">
        <f t="shared" si="42"/>
        <v>3.0562705660324305E-2</v>
      </c>
      <c r="F223" s="8">
        <f t="shared" si="42"/>
        <v>3.4819495696267744E-2</v>
      </c>
      <c r="G223" s="6">
        <f t="shared" si="42"/>
        <v>4.3192862132557325E-2</v>
      </c>
      <c r="H223" s="9">
        <f t="shared" si="42"/>
        <v>4.3192862132557325E-2</v>
      </c>
      <c r="I223" s="10">
        <f t="shared" si="42"/>
        <v>3.1521171355376694E-2</v>
      </c>
      <c r="J223" s="6">
        <f t="shared" si="42"/>
        <v>3.325351424217643E-2</v>
      </c>
      <c r="K223" s="7">
        <f t="shared" si="42"/>
        <v>3.4301106185528105E-2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0.15043989562157856</v>
      </c>
      <c r="D224" s="6">
        <f t="shared" si="43"/>
        <v>0.15753083441441662</v>
      </c>
      <c r="E224" s="7">
        <f t="shared" si="43"/>
        <v>0.16524608382040631</v>
      </c>
      <c r="F224" s="8">
        <f t="shared" si="43"/>
        <v>6.7330352966423465E-2</v>
      </c>
      <c r="G224" s="6">
        <f t="shared" si="43"/>
        <v>8.2220045369491429E-2</v>
      </c>
      <c r="H224" s="9">
        <f t="shared" si="43"/>
        <v>8.2220045369491429E-2</v>
      </c>
      <c r="I224" s="10">
        <f t="shared" si="43"/>
        <v>7.1898398166376179E-2</v>
      </c>
      <c r="J224" s="6">
        <f t="shared" si="43"/>
        <v>7.3070876275896854E-2</v>
      </c>
      <c r="K224" s="7">
        <f t="shared" si="43"/>
        <v>7.3191051738614663E-2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T22" sqref="T22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363446439</v>
      </c>
      <c r="D5" s="29">
        <f t="shared" ref="D5:K5" si="0">D15+D18+D19+D22+D25+D26+SUM(D29:D35)+D38</f>
        <v>370349546</v>
      </c>
      <c r="E5" s="30">
        <f t="shared" si="0"/>
        <v>58789823</v>
      </c>
      <c r="F5" s="31">
        <f t="shared" si="0"/>
        <v>20500000</v>
      </c>
      <c r="G5" s="29">
        <f t="shared" si="0"/>
        <v>199794272</v>
      </c>
      <c r="H5" s="32">
        <f t="shared" si="0"/>
        <v>199794272</v>
      </c>
      <c r="I5" s="33">
        <f t="shared" si="0"/>
        <v>81496980</v>
      </c>
      <c r="J5" s="29">
        <f t="shared" si="0"/>
        <v>79442808</v>
      </c>
      <c r="K5" s="30">
        <f t="shared" si="0"/>
        <v>85966992</v>
      </c>
    </row>
    <row r="6" spans="1:11" ht="13.15" customHeight="1" x14ac:dyDescent="0.25">
      <c r="A6" s="35" t="s">
        <v>19</v>
      </c>
      <c r="B6" s="28" t="s">
        <v>20</v>
      </c>
      <c r="C6" s="36">
        <v>25852255</v>
      </c>
      <c r="D6" s="36">
        <v>7351570</v>
      </c>
      <c r="E6" s="37">
        <v>36305471</v>
      </c>
      <c r="F6" s="38">
        <v>20500000</v>
      </c>
      <c r="G6" s="36">
        <v>39275369</v>
      </c>
      <c r="H6" s="39">
        <v>39275369</v>
      </c>
      <c r="I6" s="40">
        <v>41766492</v>
      </c>
      <c r="J6" s="36">
        <v>40042440</v>
      </c>
      <c r="K6" s="37">
        <v>43526256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12374872</v>
      </c>
      <c r="D8" s="36">
        <v>34976179</v>
      </c>
      <c r="E8" s="37">
        <v>10630909</v>
      </c>
      <c r="F8" s="38"/>
      <c r="G8" s="36">
        <v>4043970</v>
      </c>
      <c r="H8" s="39">
        <v>4043970</v>
      </c>
      <c r="I8" s="40">
        <v>4500000</v>
      </c>
      <c r="J8" s="36">
        <v>4297824</v>
      </c>
      <c r="K8" s="37">
        <v>4676616</v>
      </c>
    </row>
    <row r="9" spans="1:11" ht="13.15" customHeight="1" x14ac:dyDescent="0.25">
      <c r="A9" s="35" t="s">
        <v>23</v>
      </c>
      <c r="B9" s="28" t="s">
        <v>20</v>
      </c>
      <c r="C9" s="36">
        <v>293303549</v>
      </c>
      <c r="D9" s="36">
        <v>282900597</v>
      </c>
      <c r="E9" s="37">
        <v>-21097875</v>
      </c>
      <c r="F9" s="38"/>
      <c r="G9" s="36">
        <v>125576600</v>
      </c>
      <c r="H9" s="39">
        <v>125576600</v>
      </c>
      <c r="I9" s="40">
        <v>7342992</v>
      </c>
      <c r="J9" s="36">
        <v>7379988</v>
      </c>
      <c r="K9" s="37">
        <v>7921428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33112198</v>
      </c>
      <c r="E10" s="37">
        <v>6793074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8267632</v>
      </c>
      <c r="D11" s="36"/>
      <c r="E11" s="37">
        <v>783543</v>
      </c>
      <c r="F11" s="38"/>
      <c r="G11" s="36">
        <v>1040290</v>
      </c>
      <c r="H11" s="39">
        <v>1040290</v>
      </c>
      <c r="I11" s="40">
        <v>6999996</v>
      </c>
      <c r="J11" s="36">
        <v>6685512</v>
      </c>
      <c r="K11" s="37">
        <v>7274724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3282753</v>
      </c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339798308</v>
      </c>
      <c r="D15" s="29">
        <f t="shared" ref="D15:K15" si="1">SUM(D6:D14)</f>
        <v>361623297</v>
      </c>
      <c r="E15" s="30">
        <f t="shared" si="1"/>
        <v>33415122</v>
      </c>
      <c r="F15" s="31">
        <f t="shared" si="1"/>
        <v>20500000</v>
      </c>
      <c r="G15" s="29">
        <f t="shared" si="1"/>
        <v>169936229</v>
      </c>
      <c r="H15" s="32">
        <f t="shared" si="1"/>
        <v>169936229</v>
      </c>
      <c r="I15" s="33">
        <f t="shared" si="1"/>
        <v>60609480</v>
      </c>
      <c r="J15" s="29">
        <f t="shared" si="1"/>
        <v>58405764</v>
      </c>
      <c r="K15" s="30">
        <f t="shared" si="1"/>
        <v>63399024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>
        <v>2000000</v>
      </c>
      <c r="H17" s="44">
        <v>2000000</v>
      </c>
      <c r="I17" s="45">
        <v>9999996</v>
      </c>
      <c r="J17" s="41">
        <v>9550728</v>
      </c>
      <c r="K17" s="42">
        <v>10392468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2000000</v>
      </c>
      <c r="H18" s="52">
        <f t="shared" si="2"/>
        <v>2000000</v>
      </c>
      <c r="I18" s="53">
        <f t="shared" si="2"/>
        <v>9999996</v>
      </c>
      <c r="J18" s="49">
        <f t="shared" si="2"/>
        <v>9550728</v>
      </c>
      <c r="K18" s="50">
        <f t="shared" si="2"/>
        <v>10392468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9419479</v>
      </c>
      <c r="F23" s="38"/>
      <c r="G23" s="36">
        <v>2106000</v>
      </c>
      <c r="H23" s="39">
        <v>2106000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9419479</v>
      </c>
      <c r="F25" s="51">
        <f t="shared" si="4"/>
        <v>0</v>
      </c>
      <c r="G25" s="49">
        <f t="shared" si="4"/>
        <v>2106000</v>
      </c>
      <c r="H25" s="52">
        <f t="shared" si="4"/>
        <v>2106000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20200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20200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644734</v>
      </c>
      <c r="D30" s="1"/>
      <c r="E30" s="2"/>
      <c r="F30" s="3"/>
      <c r="G30" s="1">
        <v>6800000</v>
      </c>
      <c r="H30" s="4">
        <v>6800000</v>
      </c>
      <c r="I30" s="5">
        <v>5199996</v>
      </c>
      <c r="J30" s="1">
        <v>5486004</v>
      </c>
      <c r="K30" s="2">
        <v>5815164</v>
      </c>
    </row>
    <row r="31" spans="1:11" ht="13.15" customHeight="1" x14ac:dyDescent="0.25">
      <c r="A31" s="46" t="s">
        <v>44</v>
      </c>
      <c r="B31" s="28" t="s">
        <v>20</v>
      </c>
      <c r="C31" s="36">
        <v>1748123</v>
      </c>
      <c r="D31" s="36">
        <v>8726249</v>
      </c>
      <c r="E31" s="37">
        <v>4655702</v>
      </c>
      <c r="F31" s="38"/>
      <c r="G31" s="36">
        <v>4702043</v>
      </c>
      <c r="H31" s="39">
        <v>4702043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21235074</v>
      </c>
      <c r="D32" s="36"/>
      <c r="E32" s="37">
        <v>332950</v>
      </c>
      <c r="F32" s="38"/>
      <c r="G32" s="36">
        <v>7950000</v>
      </c>
      <c r="H32" s="39">
        <v>7950000</v>
      </c>
      <c r="I32" s="40">
        <v>470004</v>
      </c>
      <c r="J32" s="36">
        <v>495852</v>
      </c>
      <c r="K32" s="37">
        <v>525600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10966570</v>
      </c>
      <c r="F33" s="38"/>
      <c r="G33" s="36">
        <v>6300000</v>
      </c>
      <c r="H33" s="39">
        <v>6300000</v>
      </c>
      <c r="I33" s="40">
        <v>5217504</v>
      </c>
      <c r="J33" s="36">
        <v>5504460</v>
      </c>
      <c r="K33" s="37">
        <v>5834736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95862590</v>
      </c>
      <c r="H40" s="32">
        <f t="shared" si="7"/>
        <v>95862590</v>
      </c>
      <c r="I40" s="33">
        <f t="shared" si="7"/>
        <v>35827860</v>
      </c>
      <c r="J40" s="29">
        <f t="shared" si="7"/>
        <v>35065608</v>
      </c>
      <c r="K40" s="30">
        <f t="shared" si="7"/>
        <v>37427424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>
        <v>82725035</v>
      </c>
      <c r="H44" s="39">
        <v>82725035</v>
      </c>
      <c r="I44" s="40">
        <v>35827860</v>
      </c>
      <c r="J44" s="36">
        <v>35065608</v>
      </c>
      <c r="K44" s="37">
        <v>37427424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>
        <v>13137555</v>
      </c>
      <c r="H45" s="39">
        <v>13137555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95862590</v>
      </c>
      <c r="H50" s="32">
        <f t="shared" si="8"/>
        <v>95862590</v>
      </c>
      <c r="I50" s="33">
        <f t="shared" si="8"/>
        <v>35827860</v>
      </c>
      <c r="J50" s="29">
        <f t="shared" si="8"/>
        <v>35065608</v>
      </c>
      <c r="K50" s="30">
        <f t="shared" si="8"/>
        <v>37427424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10833653</v>
      </c>
      <c r="D75" s="29">
        <f t="shared" ref="D75:K75" si="14">D85+D88+D89+D92+D95+D96+SUM(D99:D105)+D108</f>
        <v>14378680</v>
      </c>
      <c r="E75" s="30">
        <f t="shared" si="14"/>
        <v>17452722</v>
      </c>
      <c r="F75" s="31">
        <f t="shared" si="14"/>
        <v>0</v>
      </c>
      <c r="G75" s="29">
        <f t="shared" si="14"/>
        <v>225049701</v>
      </c>
      <c r="H75" s="32">
        <f t="shared" si="14"/>
        <v>225049701</v>
      </c>
      <c r="I75" s="33">
        <f t="shared" si="14"/>
        <v>372590148</v>
      </c>
      <c r="J75" s="29">
        <f t="shared" si="14"/>
        <v>366390216</v>
      </c>
      <c r="K75" s="30">
        <f t="shared" si="14"/>
        <v>443885328</v>
      </c>
    </row>
    <row r="76" spans="1:11" ht="13.15" customHeight="1" x14ac:dyDescent="0.25">
      <c r="A76" s="35" t="s">
        <v>19</v>
      </c>
      <c r="B76" s="28" t="s">
        <v>20</v>
      </c>
      <c r="C76" s="36">
        <v>8077818</v>
      </c>
      <c r="D76" s="36">
        <v>11776853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2542195</v>
      </c>
      <c r="D78" s="36"/>
      <c r="E78" s="37">
        <v>17421197</v>
      </c>
      <c r="F78" s="38"/>
      <c r="G78" s="36">
        <v>6460000</v>
      </c>
      <c r="H78" s="39">
        <v>6460000</v>
      </c>
      <c r="I78" s="40">
        <v>4410000</v>
      </c>
      <c r="J78" s="36">
        <v>9999996</v>
      </c>
      <c r="K78" s="37">
        <v>8000004</v>
      </c>
    </row>
    <row r="79" spans="1:11" ht="13.15" customHeight="1" x14ac:dyDescent="0.25">
      <c r="A79" s="35" t="s">
        <v>23</v>
      </c>
      <c r="B79" s="28" t="s">
        <v>20</v>
      </c>
      <c r="C79" s="36">
        <v>213640</v>
      </c>
      <c r="D79" s="36"/>
      <c r="E79" s="37"/>
      <c r="F79" s="38"/>
      <c r="G79" s="36">
        <v>80954651</v>
      </c>
      <c r="H79" s="39">
        <v>80954651</v>
      </c>
      <c r="I79" s="40">
        <v>159008004</v>
      </c>
      <c r="J79" s="36">
        <v>151065180</v>
      </c>
      <c r="K79" s="37">
        <v>193921044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1</v>
      </c>
      <c r="E80" s="37">
        <v>31525</v>
      </c>
      <c r="F80" s="38"/>
      <c r="G80" s="36">
        <v>137635050</v>
      </c>
      <c r="H80" s="39">
        <v>137635050</v>
      </c>
      <c r="I80" s="40">
        <v>209172144</v>
      </c>
      <c r="J80" s="36">
        <v>205325040</v>
      </c>
      <c r="K80" s="37">
        <v>241964280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10833653</v>
      </c>
      <c r="D85" s="29">
        <f t="shared" ref="D85:K85" si="15">SUM(D76:D84)</f>
        <v>11776854</v>
      </c>
      <c r="E85" s="30">
        <f t="shared" si="15"/>
        <v>17452722</v>
      </c>
      <c r="F85" s="31">
        <f t="shared" si="15"/>
        <v>0</v>
      </c>
      <c r="G85" s="29">
        <f t="shared" si="15"/>
        <v>225049701</v>
      </c>
      <c r="H85" s="32">
        <f t="shared" si="15"/>
        <v>225049701</v>
      </c>
      <c r="I85" s="33">
        <f t="shared" si="15"/>
        <v>372590148</v>
      </c>
      <c r="J85" s="29">
        <f t="shared" si="15"/>
        <v>366390216</v>
      </c>
      <c r="K85" s="30">
        <f t="shared" si="15"/>
        <v>443885328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>
        <v>2601826</v>
      </c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374280092</v>
      </c>
      <c r="D110" s="29">
        <f t="shared" ref="D110:K110" si="21">D120+D123+D124+D127+D130+D131+SUM(D134:D140)+D143</f>
        <v>384728226</v>
      </c>
      <c r="E110" s="30">
        <f t="shared" si="21"/>
        <v>76242545</v>
      </c>
      <c r="F110" s="31">
        <f t="shared" si="21"/>
        <v>20500000</v>
      </c>
      <c r="G110" s="29">
        <f t="shared" si="21"/>
        <v>520706563</v>
      </c>
      <c r="H110" s="32">
        <f t="shared" si="21"/>
        <v>520706563</v>
      </c>
      <c r="I110" s="33">
        <f t="shared" si="21"/>
        <v>489914988</v>
      </c>
      <c r="J110" s="29">
        <f t="shared" si="21"/>
        <v>480898632</v>
      </c>
      <c r="K110" s="30">
        <f t="shared" si="21"/>
        <v>567279744</v>
      </c>
    </row>
    <row r="111" spans="1:11" ht="13.15" customHeight="1" x14ac:dyDescent="0.25">
      <c r="A111" s="35" t="s">
        <v>19</v>
      </c>
      <c r="B111" s="28" t="s">
        <v>20</v>
      </c>
      <c r="C111" s="36">
        <v>33930073</v>
      </c>
      <c r="D111" s="36">
        <v>19128423</v>
      </c>
      <c r="E111" s="37">
        <v>36305471</v>
      </c>
      <c r="F111" s="38">
        <v>20500000</v>
      </c>
      <c r="G111" s="36">
        <v>39275369</v>
      </c>
      <c r="H111" s="39">
        <v>39275369</v>
      </c>
      <c r="I111" s="40">
        <v>41766492</v>
      </c>
      <c r="J111" s="36">
        <v>40042440</v>
      </c>
      <c r="K111" s="37">
        <v>43526256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14917067</v>
      </c>
      <c r="D113" s="36">
        <v>34976179</v>
      </c>
      <c r="E113" s="37">
        <v>28052106</v>
      </c>
      <c r="F113" s="38"/>
      <c r="G113" s="36">
        <v>10503970</v>
      </c>
      <c r="H113" s="39">
        <v>10503970</v>
      </c>
      <c r="I113" s="40">
        <v>8910000</v>
      </c>
      <c r="J113" s="36">
        <v>14297820</v>
      </c>
      <c r="K113" s="37">
        <v>12676620</v>
      </c>
    </row>
    <row r="114" spans="1:11" ht="13.15" customHeight="1" x14ac:dyDescent="0.25">
      <c r="A114" s="35" t="s">
        <v>23</v>
      </c>
      <c r="B114" s="28" t="s">
        <v>20</v>
      </c>
      <c r="C114" s="36">
        <v>293517189</v>
      </c>
      <c r="D114" s="36">
        <v>282900597</v>
      </c>
      <c r="E114" s="37">
        <v>-21097875</v>
      </c>
      <c r="F114" s="38"/>
      <c r="G114" s="36">
        <v>289256286</v>
      </c>
      <c r="H114" s="39">
        <v>289256286</v>
      </c>
      <c r="I114" s="40">
        <v>202178856</v>
      </c>
      <c r="J114" s="36">
        <v>193510776</v>
      </c>
      <c r="K114" s="37">
        <v>239269896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33112199</v>
      </c>
      <c r="E115" s="37">
        <v>6824599</v>
      </c>
      <c r="F115" s="38"/>
      <c r="G115" s="36">
        <v>150772605</v>
      </c>
      <c r="H115" s="39">
        <v>150772605</v>
      </c>
      <c r="I115" s="40">
        <v>209172144</v>
      </c>
      <c r="J115" s="36">
        <v>205325040</v>
      </c>
      <c r="K115" s="37">
        <v>241964280</v>
      </c>
    </row>
    <row r="116" spans="1:11" ht="13.15" customHeight="1" x14ac:dyDescent="0.25">
      <c r="A116" s="35" t="s">
        <v>25</v>
      </c>
      <c r="B116" s="28" t="s">
        <v>20</v>
      </c>
      <c r="C116" s="36">
        <v>8267632</v>
      </c>
      <c r="D116" s="36"/>
      <c r="E116" s="37">
        <v>783543</v>
      </c>
      <c r="F116" s="38"/>
      <c r="G116" s="36">
        <v>1040290</v>
      </c>
      <c r="H116" s="39">
        <v>1040290</v>
      </c>
      <c r="I116" s="40">
        <v>6999996</v>
      </c>
      <c r="J116" s="36">
        <v>6685512</v>
      </c>
      <c r="K116" s="37">
        <v>7274724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3282753</v>
      </c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350631961</v>
      </c>
      <c r="D120" s="29">
        <f t="shared" ref="D120:K120" si="22">SUM(D111:D119)</f>
        <v>373400151</v>
      </c>
      <c r="E120" s="30">
        <f t="shared" si="22"/>
        <v>50867844</v>
      </c>
      <c r="F120" s="31">
        <f t="shared" si="22"/>
        <v>20500000</v>
      </c>
      <c r="G120" s="29">
        <f t="shared" si="22"/>
        <v>490848520</v>
      </c>
      <c r="H120" s="32">
        <f t="shared" si="22"/>
        <v>490848520</v>
      </c>
      <c r="I120" s="33">
        <f t="shared" si="22"/>
        <v>469027488</v>
      </c>
      <c r="J120" s="29">
        <f t="shared" si="22"/>
        <v>459861588</v>
      </c>
      <c r="K120" s="30">
        <f t="shared" si="22"/>
        <v>544711776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>
        <v>2000000</v>
      </c>
      <c r="H122" s="44">
        <v>2000000</v>
      </c>
      <c r="I122" s="45">
        <v>9999996</v>
      </c>
      <c r="J122" s="41">
        <v>9550728</v>
      </c>
      <c r="K122" s="42">
        <v>10392468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2000000</v>
      </c>
      <c r="H123" s="52">
        <f t="shared" si="23"/>
        <v>2000000</v>
      </c>
      <c r="I123" s="53">
        <f t="shared" si="23"/>
        <v>9999996</v>
      </c>
      <c r="J123" s="49">
        <f t="shared" si="23"/>
        <v>9550728</v>
      </c>
      <c r="K123" s="50">
        <f t="shared" si="23"/>
        <v>10392468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9419479</v>
      </c>
      <c r="F128" s="38"/>
      <c r="G128" s="36">
        <v>2106000</v>
      </c>
      <c r="H128" s="39">
        <v>2106000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9419479</v>
      </c>
      <c r="F130" s="51">
        <f t="shared" si="25"/>
        <v>0</v>
      </c>
      <c r="G130" s="49">
        <f t="shared" si="25"/>
        <v>2106000</v>
      </c>
      <c r="H130" s="52">
        <f t="shared" si="25"/>
        <v>2106000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20200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20200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644734</v>
      </c>
      <c r="D135" s="1"/>
      <c r="E135" s="2"/>
      <c r="F135" s="3"/>
      <c r="G135" s="1">
        <v>6800000</v>
      </c>
      <c r="H135" s="4">
        <v>6800000</v>
      </c>
      <c r="I135" s="5">
        <v>5199996</v>
      </c>
      <c r="J135" s="1">
        <v>5486004</v>
      </c>
      <c r="K135" s="2">
        <v>5815164</v>
      </c>
    </row>
    <row r="136" spans="1:11" ht="13.15" customHeight="1" x14ac:dyDescent="0.25">
      <c r="A136" s="46" t="s">
        <v>44</v>
      </c>
      <c r="B136" s="28" t="s">
        <v>20</v>
      </c>
      <c r="C136" s="36">
        <v>1748123</v>
      </c>
      <c r="D136" s="36">
        <v>8726249</v>
      </c>
      <c r="E136" s="37">
        <v>4655702</v>
      </c>
      <c r="F136" s="38"/>
      <c r="G136" s="36">
        <v>4702043</v>
      </c>
      <c r="H136" s="39">
        <v>4702043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21235074</v>
      </c>
      <c r="D137" s="36"/>
      <c r="E137" s="37">
        <v>332950</v>
      </c>
      <c r="F137" s="38"/>
      <c r="G137" s="36">
        <v>7950000</v>
      </c>
      <c r="H137" s="39">
        <v>7950000</v>
      </c>
      <c r="I137" s="40">
        <v>470004</v>
      </c>
      <c r="J137" s="36">
        <v>495852</v>
      </c>
      <c r="K137" s="37">
        <v>525600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2601826</v>
      </c>
      <c r="E138" s="37">
        <v>10966570</v>
      </c>
      <c r="F138" s="38"/>
      <c r="G138" s="36">
        <v>6300000</v>
      </c>
      <c r="H138" s="39">
        <v>6300000</v>
      </c>
      <c r="I138" s="40">
        <v>5217504</v>
      </c>
      <c r="J138" s="36">
        <v>5504460</v>
      </c>
      <c r="K138" s="37">
        <v>5834736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374280092</v>
      </c>
      <c r="D144" s="62">
        <f t="shared" si="28"/>
        <v>384728226</v>
      </c>
      <c r="E144" s="63">
        <f t="shared" si="28"/>
        <v>76242545</v>
      </c>
      <c r="F144" s="64">
        <f t="shared" si="28"/>
        <v>20500000</v>
      </c>
      <c r="G144" s="62">
        <f t="shared" si="28"/>
        <v>520706563</v>
      </c>
      <c r="H144" s="65">
        <f t="shared" si="28"/>
        <v>520706563</v>
      </c>
      <c r="I144" s="66">
        <f t="shared" si="28"/>
        <v>489914988</v>
      </c>
      <c r="J144" s="62">
        <f t="shared" si="28"/>
        <v>480898632</v>
      </c>
      <c r="K144" s="63">
        <f t="shared" si="28"/>
        <v>567279744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1648801376</v>
      </c>
      <c r="D146" s="29">
        <f t="shared" ref="D146:K146" si="29">D156+D159+D160+D163+D166+D167+SUM(D170:D176)+D179</f>
        <v>1622147945</v>
      </c>
      <c r="E146" s="30">
        <f t="shared" si="29"/>
        <v>1826539631</v>
      </c>
      <c r="F146" s="31">
        <f t="shared" si="29"/>
        <v>1368323149</v>
      </c>
      <c r="G146" s="29">
        <f t="shared" si="29"/>
        <v>1687985076</v>
      </c>
      <c r="H146" s="32">
        <f t="shared" si="29"/>
        <v>1687985076</v>
      </c>
      <c r="I146" s="33">
        <f t="shared" si="29"/>
        <v>2712964277</v>
      </c>
      <c r="J146" s="29">
        <f t="shared" si="29"/>
        <v>2810211605</v>
      </c>
      <c r="K146" s="30">
        <f t="shared" si="29"/>
        <v>2941355729</v>
      </c>
    </row>
    <row r="147" spans="1:11" ht="13.15" customHeight="1" x14ac:dyDescent="0.25">
      <c r="A147" s="35" t="s">
        <v>19</v>
      </c>
      <c r="B147" s="28" t="s">
        <v>20</v>
      </c>
      <c r="C147" s="36">
        <v>294349882</v>
      </c>
      <c r="D147" s="36">
        <v>310837500</v>
      </c>
      <c r="E147" s="37">
        <v>268018850</v>
      </c>
      <c r="F147" s="38">
        <v>169636833</v>
      </c>
      <c r="G147" s="36">
        <v>292289296</v>
      </c>
      <c r="H147" s="39">
        <v>292289296</v>
      </c>
      <c r="I147" s="40">
        <v>13806660</v>
      </c>
      <c r="J147" s="36">
        <v>26643276</v>
      </c>
      <c r="K147" s="37">
        <v>40751772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-10762395</v>
      </c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77648729</v>
      </c>
      <c r="D149" s="36">
        <v>98487836</v>
      </c>
      <c r="E149" s="37">
        <v>345001566</v>
      </c>
      <c r="F149" s="38">
        <v>11619928</v>
      </c>
      <c r="G149" s="36">
        <v>112017079</v>
      </c>
      <c r="H149" s="39">
        <v>112017079</v>
      </c>
      <c r="I149" s="40">
        <v>-1915416</v>
      </c>
      <c r="J149" s="36">
        <v>-4347360</v>
      </c>
      <c r="K149" s="37">
        <v>-6770652</v>
      </c>
    </row>
    <row r="150" spans="1:11" ht="13.15" customHeight="1" x14ac:dyDescent="0.25">
      <c r="A150" s="35" t="s">
        <v>23</v>
      </c>
      <c r="B150" s="28" t="s">
        <v>20</v>
      </c>
      <c r="C150" s="36">
        <v>851292826</v>
      </c>
      <c r="D150" s="36">
        <v>744953568</v>
      </c>
      <c r="E150" s="37">
        <v>739974195</v>
      </c>
      <c r="F150" s="38">
        <v>701903987</v>
      </c>
      <c r="G150" s="36">
        <v>718512432</v>
      </c>
      <c r="H150" s="39">
        <v>718512432</v>
      </c>
      <c r="I150" s="40">
        <v>-141660</v>
      </c>
      <c r="J150" s="36">
        <v>-613068</v>
      </c>
      <c r="K150" s="37">
        <v>-974868</v>
      </c>
    </row>
    <row r="151" spans="1:11" ht="13.15" customHeight="1" x14ac:dyDescent="0.25">
      <c r="A151" s="35" t="s">
        <v>24</v>
      </c>
      <c r="B151" s="28" t="s">
        <v>20</v>
      </c>
      <c r="C151" s="36">
        <v>57460521</v>
      </c>
      <c r="D151" s="36">
        <v>123701220</v>
      </c>
      <c r="E151" s="37">
        <v>120083872</v>
      </c>
      <c r="F151" s="38">
        <v>123701221</v>
      </c>
      <c r="G151" s="36">
        <v>215876872</v>
      </c>
      <c r="H151" s="39">
        <v>215876872</v>
      </c>
      <c r="I151" s="40">
        <v>2674353261</v>
      </c>
      <c r="J151" s="36">
        <v>2782708209</v>
      </c>
      <c r="K151" s="37">
        <v>2924669661</v>
      </c>
    </row>
    <row r="152" spans="1:11" ht="13.15" customHeight="1" x14ac:dyDescent="0.25">
      <c r="A152" s="35" t="s">
        <v>25</v>
      </c>
      <c r="B152" s="28" t="s">
        <v>20</v>
      </c>
      <c r="C152" s="36">
        <v>52110986</v>
      </c>
      <c r="D152" s="36">
        <v>25179132</v>
      </c>
      <c r="E152" s="37">
        <v>20966103</v>
      </c>
      <c r="F152" s="38">
        <v>25179132</v>
      </c>
      <c r="G152" s="36">
        <v>20966103</v>
      </c>
      <c r="H152" s="39">
        <v>20966103</v>
      </c>
      <c r="I152" s="40">
        <v>-2138472</v>
      </c>
      <c r="J152" s="36">
        <v>-4381728</v>
      </c>
      <c r="K152" s="37">
        <v>-6748368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1332862944</v>
      </c>
      <c r="D156" s="36">
        <f t="shared" ref="D156:K156" si="30">SUM(D147:D155)</f>
        <v>1303159256</v>
      </c>
      <c r="E156" s="37">
        <f t="shared" si="30"/>
        <v>1494044586</v>
      </c>
      <c r="F156" s="38">
        <f t="shared" si="30"/>
        <v>1021278706</v>
      </c>
      <c r="G156" s="36">
        <f t="shared" si="30"/>
        <v>1359661782</v>
      </c>
      <c r="H156" s="39">
        <f t="shared" si="30"/>
        <v>1359661782</v>
      </c>
      <c r="I156" s="40">
        <f t="shared" si="30"/>
        <v>2683964373</v>
      </c>
      <c r="J156" s="36">
        <f t="shared" si="30"/>
        <v>2800009329</v>
      </c>
      <c r="K156" s="37">
        <f t="shared" si="30"/>
        <v>2950927545</v>
      </c>
    </row>
    <row r="157" spans="1:11" ht="0.95" customHeight="1" x14ac:dyDescent="0.25">
      <c r="A157" s="47"/>
      <c r="B157" s="48" t="s">
        <v>20</v>
      </c>
      <c r="C157" s="36">
        <v>66969561</v>
      </c>
      <c r="D157" s="36">
        <v>109791266</v>
      </c>
      <c r="E157" s="37">
        <v>102263454</v>
      </c>
      <c r="F157" s="38">
        <v>193114822</v>
      </c>
      <c r="G157" s="36">
        <v>100545837</v>
      </c>
      <c r="H157" s="39">
        <v>100545837</v>
      </c>
      <c r="I157" s="40">
        <v>-7484652</v>
      </c>
      <c r="J157" s="36">
        <v>-15336048</v>
      </c>
      <c r="K157" s="37">
        <v>-23619288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66969561</v>
      </c>
      <c r="D159" s="36">
        <v>109791266</v>
      </c>
      <c r="E159" s="37">
        <v>102263454</v>
      </c>
      <c r="F159" s="38">
        <v>193114822</v>
      </c>
      <c r="G159" s="36">
        <v>100545837</v>
      </c>
      <c r="H159" s="39">
        <v>100545837</v>
      </c>
      <c r="I159" s="40">
        <v>-7484652</v>
      </c>
      <c r="J159" s="36">
        <v>-15336048</v>
      </c>
      <c r="K159" s="37">
        <v>-23619288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37114000</v>
      </c>
      <c r="D161" s="1">
        <v>40750400</v>
      </c>
      <c r="E161" s="2">
        <v>41948000</v>
      </c>
      <c r="F161" s="3">
        <v>40750400</v>
      </c>
      <c r="G161" s="1">
        <v>41948000</v>
      </c>
      <c r="H161" s="4">
        <v>41948000</v>
      </c>
      <c r="I161" s="5">
        <v>46981760</v>
      </c>
      <c r="J161" s="1">
        <v>46981760</v>
      </c>
      <c r="K161" s="2">
        <v>46981760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37114000</v>
      </c>
      <c r="D163" s="36">
        <v>40750400</v>
      </c>
      <c r="E163" s="37">
        <v>41948000</v>
      </c>
      <c r="F163" s="38">
        <v>40750400</v>
      </c>
      <c r="G163" s="36">
        <v>41948000</v>
      </c>
      <c r="H163" s="39">
        <v>41948000</v>
      </c>
      <c r="I163" s="40">
        <v>46981760</v>
      </c>
      <c r="J163" s="36">
        <v>46981760</v>
      </c>
      <c r="K163" s="37">
        <v>46981760</v>
      </c>
    </row>
    <row r="164" spans="1:11" ht="0.95" customHeight="1" x14ac:dyDescent="0.25">
      <c r="A164" s="47"/>
      <c r="B164" s="48" t="s">
        <v>20</v>
      </c>
      <c r="C164" s="36">
        <v>55293956</v>
      </c>
      <c r="D164" s="36">
        <v>9907804</v>
      </c>
      <c r="E164" s="37">
        <v>19199456</v>
      </c>
      <c r="F164" s="38">
        <v>-29298061</v>
      </c>
      <c r="G164" s="36">
        <v>-10858847</v>
      </c>
      <c r="H164" s="39">
        <v>-10858847</v>
      </c>
      <c r="I164" s="40">
        <v>-8553876</v>
      </c>
      <c r="J164" s="36">
        <v>-17526888</v>
      </c>
      <c r="K164" s="37">
        <v>-26993436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55293956</v>
      </c>
      <c r="D166" s="36">
        <v>9907804</v>
      </c>
      <c r="E166" s="37">
        <v>19199456</v>
      </c>
      <c r="F166" s="38">
        <v>-29298061</v>
      </c>
      <c r="G166" s="36">
        <v>-10858847</v>
      </c>
      <c r="H166" s="39">
        <v>-10858847</v>
      </c>
      <c r="I166" s="40">
        <v>-8553876</v>
      </c>
      <c r="J166" s="36">
        <v>-17526888</v>
      </c>
      <c r="K166" s="37">
        <v>-26993436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3190727</v>
      </c>
      <c r="D171" s="1">
        <v>1126689</v>
      </c>
      <c r="E171" s="2">
        <v>-2200661</v>
      </c>
      <c r="F171" s="3">
        <v>-1179538</v>
      </c>
      <c r="G171" s="1">
        <v>6314814</v>
      </c>
      <c r="H171" s="4">
        <v>6314814</v>
      </c>
      <c r="I171" s="5">
        <v>1992288</v>
      </c>
      <c r="J171" s="1">
        <v>4113408</v>
      </c>
      <c r="K171" s="2">
        <v>6378624</v>
      </c>
    </row>
    <row r="172" spans="1:11" ht="13.15" customHeight="1" x14ac:dyDescent="0.25">
      <c r="A172" s="46" t="s">
        <v>44</v>
      </c>
      <c r="B172" s="28" t="s">
        <v>20</v>
      </c>
      <c r="C172" s="36">
        <v>8250639</v>
      </c>
      <c r="D172" s="36">
        <v>10389430</v>
      </c>
      <c r="E172" s="37">
        <v>18375064</v>
      </c>
      <c r="F172" s="38">
        <v>9702343</v>
      </c>
      <c r="G172" s="36">
        <v>23213758</v>
      </c>
      <c r="H172" s="39">
        <v>23213758</v>
      </c>
      <c r="I172" s="40">
        <v>-3207708</v>
      </c>
      <c r="J172" s="36">
        <v>-6572592</v>
      </c>
      <c r="K172" s="37">
        <v>-10122540</v>
      </c>
    </row>
    <row r="173" spans="1:11" ht="13.15" customHeight="1" x14ac:dyDescent="0.25">
      <c r="A173" s="46" t="s">
        <v>45</v>
      </c>
      <c r="B173" s="28" t="s">
        <v>20</v>
      </c>
      <c r="C173" s="36">
        <v>5439888</v>
      </c>
      <c r="D173" s="36">
        <v>13465312</v>
      </c>
      <c r="E173" s="37">
        <v>11866524</v>
      </c>
      <c r="F173" s="38">
        <v>11159085</v>
      </c>
      <c r="G173" s="36">
        <v>19816524</v>
      </c>
      <c r="H173" s="39">
        <v>19816524</v>
      </c>
      <c r="I173" s="40">
        <v>-2737704</v>
      </c>
      <c r="J173" s="36">
        <v>-5606736</v>
      </c>
      <c r="K173" s="37">
        <v>-8631084</v>
      </c>
    </row>
    <row r="174" spans="1:11" ht="13.15" customHeight="1" x14ac:dyDescent="0.25">
      <c r="A174" s="46" t="s">
        <v>46</v>
      </c>
      <c r="B174" s="48" t="s">
        <v>20</v>
      </c>
      <c r="C174" s="36">
        <v>25231961</v>
      </c>
      <c r="D174" s="36">
        <v>19110088</v>
      </c>
      <c r="E174" s="37">
        <v>26595508</v>
      </c>
      <c r="F174" s="38">
        <v>8347692</v>
      </c>
      <c r="G174" s="36">
        <v>32895508</v>
      </c>
      <c r="H174" s="39">
        <v>32895508</v>
      </c>
      <c r="I174" s="40">
        <v>2009796</v>
      </c>
      <c r="J174" s="36">
        <v>4149372</v>
      </c>
      <c r="K174" s="37">
        <v>6434148</v>
      </c>
    </row>
    <row r="175" spans="1:11" ht="13.15" customHeight="1" x14ac:dyDescent="0.25">
      <c r="A175" s="46" t="s">
        <v>47</v>
      </c>
      <c r="B175" s="28" t="s">
        <v>20</v>
      </c>
      <c r="C175" s="36">
        <v>114447700</v>
      </c>
      <c r="D175" s="36">
        <v>114447700</v>
      </c>
      <c r="E175" s="37">
        <v>114447700</v>
      </c>
      <c r="F175" s="38">
        <v>114447700</v>
      </c>
      <c r="G175" s="36">
        <v>114447700</v>
      </c>
      <c r="H175" s="39">
        <v>114447700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1648801376</v>
      </c>
      <c r="D180" s="62">
        <f t="shared" ref="D180:K180" si="31">D156+D159+D160+D163+D166+D167+SUM(D170:D176)+D179</f>
        <v>1622147945</v>
      </c>
      <c r="E180" s="63">
        <f t="shared" si="31"/>
        <v>1826539631</v>
      </c>
      <c r="F180" s="64">
        <f t="shared" si="31"/>
        <v>1368323149</v>
      </c>
      <c r="G180" s="62">
        <f t="shared" si="31"/>
        <v>1687985076</v>
      </c>
      <c r="H180" s="65">
        <f t="shared" si="31"/>
        <v>1687985076</v>
      </c>
      <c r="I180" s="66">
        <f t="shared" si="31"/>
        <v>2712964277</v>
      </c>
      <c r="J180" s="62">
        <f t="shared" si="31"/>
        <v>2810211605</v>
      </c>
      <c r="K180" s="63">
        <f t="shared" si="31"/>
        <v>2941355729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45055712</v>
      </c>
      <c r="D183" s="36">
        <v>53543016</v>
      </c>
      <c r="E183" s="37">
        <v>55907251</v>
      </c>
      <c r="F183" s="38">
        <v>53453022</v>
      </c>
      <c r="G183" s="36">
        <v>53453016</v>
      </c>
      <c r="H183" s="39">
        <v>53453016</v>
      </c>
      <c r="I183" s="40">
        <v>55600260</v>
      </c>
      <c r="J183" s="36">
        <v>58324644</v>
      </c>
      <c r="K183" s="37">
        <v>61532568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35590399</v>
      </c>
      <c r="D184" s="29">
        <f t="shared" ref="D184:K184" si="32">D194+D197+D198+D201+D204+D205+SUM(D208:D214)+D217</f>
        <v>120240791</v>
      </c>
      <c r="E184" s="30">
        <f t="shared" si="32"/>
        <v>58263323</v>
      </c>
      <c r="F184" s="31">
        <f t="shared" si="32"/>
        <v>75479908</v>
      </c>
      <c r="G184" s="29">
        <f t="shared" si="32"/>
        <v>51715225</v>
      </c>
      <c r="H184" s="32">
        <f t="shared" si="32"/>
        <v>51715225</v>
      </c>
      <c r="I184" s="33">
        <f t="shared" si="32"/>
        <v>46819753</v>
      </c>
      <c r="J184" s="29">
        <f t="shared" si="32"/>
        <v>49108969</v>
      </c>
      <c r="K184" s="30">
        <f t="shared" si="32"/>
        <v>51517017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35250859</v>
      </c>
      <c r="E185" s="37">
        <v>4316889</v>
      </c>
      <c r="F185" s="38">
        <v>2586259</v>
      </c>
      <c r="G185" s="36">
        <v>13786922</v>
      </c>
      <c r="H185" s="39">
        <v>13786922</v>
      </c>
      <c r="I185" s="40">
        <v>9462480</v>
      </c>
      <c r="J185" s="36">
        <v>9935604</v>
      </c>
      <c r="K185" s="37">
        <v>10432392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33194154</v>
      </c>
      <c r="E187" s="37">
        <v>22788455</v>
      </c>
      <c r="F187" s="38">
        <v>11676870</v>
      </c>
      <c r="G187" s="36">
        <v>14259638</v>
      </c>
      <c r="H187" s="39">
        <v>14259638</v>
      </c>
      <c r="I187" s="40">
        <v>11685996</v>
      </c>
      <c r="J187" s="36">
        <v>12230436</v>
      </c>
      <c r="K187" s="37">
        <v>12800268</v>
      </c>
    </row>
    <row r="188" spans="1:11" ht="13.15" customHeight="1" x14ac:dyDescent="0.25">
      <c r="A188" s="35" t="s">
        <v>23</v>
      </c>
      <c r="B188" s="28" t="s">
        <v>20</v>
      </c>
      <c r="C188" s="36">
        <v>3196417</v>
      </c>
      <c r="D188" s="36">
        <v>31413948</v>
      </c>
      <c r="E188" s="37">
        <v>6983208</v>
      </c>
      <c r="F188" s="38">
        <v>4748146</v>
      </c>
      <c r="G188" s="36">
        <v>4564321</v>
      </c>
      <c r="H188" s="39">
        <v>4564321</v>
      </c>
      <c r="I188" s="40">
        <v>5689968</v>
      </c>
      <c r="J188" s="36">
        <v>5974476</v>
      </c>
      <c r="K188" s="37">
        <v>6273204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1321624</v>
      </c>
      <c r="D190" s="36">
        <v>639718</v>
      </c>
      <c r="E190" s="37">
        <v>1577572</v>
      </c>
      <c r="F190" s="38">
        <v>2213336</v>
      </c>
      <c r="G190" s="36">
        <v>2000000</v>
      </c>
      <c r="H190" s="39">
        <v>2000000</v>
      </c>
      <c r="I190" s="40">
        <v>3050000</v>
      </c>
      <c r="J190" s="36">
        <v>3202500</v>
      </c>
      <c r="K190" s="37">
        <v>3362625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305313</v>
      </c>
      <c r="E193" s="42">
        <v>172906</v>
      </c>
      <c r="F193" s="43">
        <v>2092000</v>
      </c>
      <c r="G193" s="41">
        <v>541678</v>
      </c>
      <c r="H193" s="44">
        <v>541678</v>
      </c>
      <c r="I193" s="45">
        <v>568224</v>
      </c>
      <c r="J193" s="41">
        <v>596628</v>
      </c>
      <c r="K193" s="42">
        <v>626460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4518041</v>
      </c>
      <c r="D194" s="29">
        <f t="shared" ref="D194:K194" si="33">SUM(D185:D193)</f>
        <v>100803992</v>
      </c>
      <c r="E194" s="30">
        <f t="shared" si="33"/>
        <v>35839030</v>
      </c>
      <c r="F194" s="31">
        <f t="shared" si="33"/>
        <v>23316611</v>
      </c>
      <c r="G194" s="29">
        <f t="shared" si="33"/>
        <v>35152559</v>
      </c>
      <c r="H194" s="32">
        <f t="shared" si="33"/>
        <v>35152559</v>
      </c>
      <c r="I194" s="33">
        <f t="shared" si="33"/>
        <v>30456668</v>
      </c>
      <c r="J194" s="29">
        <f t="shared" si="33"/>
        <v>31939644</v>
      </c>
      <c r="K194" s="30">
        <f t="shared" si="33"/>
        <v>33494949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31072358</v>
      </c>
      <c r="D211" s="36">
        <v>19436799</v>
      </c>
      <c r="E211" s="37">
        <v>22424293</v>
      </c>
      <c r="F211" s="38">
        <v>52163297</v>
      </c>
      <c r="G211" s="36">
        <v>16562666</v>
      </c>
      <c r="H211" s="39">
        <v>16562666</v>
      </c>
      <c r="I211" s="40">
        <v>16363085</v>
      </c>
      <c r="J211" s="36">
        <v>17169325</v>
      </c>
      <c r="K211" s="37">
        <v>18022068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80646111</v>
      </c>
      <c r="D219" s="62">
        <f t="shared" si="39"/>
        <v>173783807</v>
      </c>
      <c r="E219" s="63">
        <f t="shared" si="39"/>
        <v>114170574</v>
      </c>
      <c r="F219" s="64">
        <f t="shared" si="39"/>
        <v>128932930</v>
      </c>
      <c r="G219" s="62">
        <f t="shared" si="39"/>
        <v>105168241</v>
      </c>
      <c r="H219" s="65">
        <f t="shared" si="39"/>
        <v>105168241</v>
      </c>
      <c r="I219" s="66">
        <f t="shared" si="39"/>
        <v>102420013</v>
      </c>
      <c r="J219" s="62">
        <f t="shared" si="39"/>
        <v>107433613</v>
      </c>
      <c r="K219" s="63">
        <f t="shared" si="39"/>
        <v>113049585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2.8945309225797668E-2</v>
      </c>
      <c r="D221" s="6">
        <f t="shared" si="40"/>
        <v>3.7373603048298308E-2</v>
      </c>
      <c r="E221" s="7">
        <f t="shared" si="40"/>
        <v>0.22891053807293552</v>
      </c>
      <c r="F221" s="8">
        <f t="shared" si="40"/>
        <v>0</v>
      </c>
      <c r="G221" s="6">
        <f t="shared" si="40"/>
        <v>0.61630160593923611</v>
      </c>
      <c r="H221" s="9">
        <f t="shared" si="40"/>
        <v>0.61630160593923611</v>
      </c>
      <c r="I221" s="10">
        <f t="shared" si="40"/>
        <v>0.83365077208048188</v>
      </c>
      <c r="J221" s="6">
        <f t="shared" si="40"/>
        <v>0.83480342277205732</v>
      </c>
      <c r="K221" s="7">
        <f t="shared" si="40"/>
        <v>0.84845749754110733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0.24045015646406831</v>
      </c>
      <c r="D222" s="6">
        <f t="shared" si="41"/>
        <v>0.26854445405167315</v>
      </c>
      <c r="E222" s="7">
        <f t="shared" si="41"/>
        <v>0.3121727805933438</v>
      </c>
      <c r="F222" s="8">
        <f t="shared" si="41"/>
        <v>0</v>
      </c>
      <c r="G222" s="6">
        <f t="shared" si="41"/>
        <v>6.003633003608253</v>
      </c>
      <c r="H222" s="9">
        <f t="shared" si="41"/>
        <v>6.003633003608253</v>
      </c>
      <c r="I222" s="10">
        <f t="shared" si="41"/>
        <v>7.345613275909141</v>
      </c>
      <c r="J222" s="6">
        <f t="shared" si="41"/>
        <v>6.8831251503223916</v>
      </c>
      <c r="K222" s="7">
        <f t="shared" si="41"/>
        <v>7.8220813407300014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2.1585619419085201E-2</v>
      </c>
      <c r="D223" s="6">
        <f t="shared" si="42"/>
        <v>7.4124429507568743E-2</v>
      </c>
      <c r="E223" s="7">
        <f t="shared" si="42"/>
        <v>3.189819810704124E-2</v>
      </c>
      <c r="F223" s="8">
        <f t="shared" si="42"/>
        <v>5.5162340895250031E-2</v>
      </c>
      <c r="G223" s="6">
        <f t="shared" si="42"/>
        <v>3.0637252506135308E-2</v>
      </c>
      <c r="H223" s="9">
        <f t="shared" si="42"/>
        <v>3.0637252506135308E-2</v>
      </c>
      <c r="I223" s="10">
        <f t="shared" si="42"/>
        <v>1.7257784555782411E-2</v>
      </c>
      <c r="J223" s="6">
        <f t="shared" si="42"/>
        <v>1.7475185467394724E-2</v>
      </c>
      <c r="K223" s="7">
        <f t="shared" si="42"/>
        <v>1.7514718295401393E-2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2.8156242877856501E-2</v>
      </c>
      <c r="D224" s="6">
        <f t="shared" si="43"/>
        <v>8.2988405228352949E-2</v>
      </c>
      <c r="E224" s="7">
        <f t="shared" si="43"/>
        <v>4.1453272469399817E-2</v>
      </c>
      <c r="F224" s="8">
        <f t="shared" si="43"/>
        <v>5.5162340895250031E-2</v>
      </c>
      <c r="G224" s="6">
        <f t="shared" si="43"/>
        <v>0.22075284983147564</v>
      </c>
      <c r="H224" s="9">
        <f t="shared" si="43"/>
        <v>0.22075284983147564</v>
      </c>
      <c r="I224" s="10">
        <f t="shared" si="43"/>
        <v>0.16780086817191806</v>
      </c>
      <c r="J224" s="6">
        <f t="shared" si="43"/>
        <v>0.16033126907537626</v>
      </c>
      <c r="K224" s="7">
        <f t="shared" si="43"/>
        <v>0.18115108068929531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8571649</v>
      </c>
      <c r="D5" s="29">
        <f t="shared" ref="D5:K5" si="0">D15+D18+D19+D22+D25+D26+SUM(D29:D35)+D38</f>
        <v>4919357</v>
      </c>
      <c r="E5" s="30">
        <f t="shared" si="0"/>
        <v>1</v>
      </c>
      <c r="F5" s="31">
        <f t="shared" si="0"/>
        <v>74485922</v>
      </c>
      <c r="G5" s="29">
        <f t="shared" si="0"/>
        <v>95139514</v>
      </c>
      <c r="H5" s="32">
        <f t="shared" si="0"/>
        <v>95139514</v>
      </c>
      <c r="I5" s="33">
        <f t="shared" si="0"/>
        <v>111816000</v>
      </c>
      <c r="J5" s="29">
        <f t="shared" si="0"/>
        <v>144238467</v>
      </c>
      <c r="K5" s="30">
        <f t="shared" si="0"/>
        <v>157686621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>
        <v>10000000</v>
      </c>
      <c r="J6" s="36">
        <v>10460000</v>
      </c>
      <c r="K6" s="37">
        <v>10941160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6800000</v>
      </c>
      <c r="G8" s="36">
        <v>11666793</v>
      </c>
      <c r="H8" s="39">
        <v>11666793</v>
      </c>
      <c r="I8" s="40">
        <v>6116000</v>
      </c>
      <c r="J8" s="36">
        <v>11205000</v>
      </c>
      <c r="K8" s="37">
        <v>10509000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1</v>
      </c>
      <c r="F9" s="38">
        <v>53500000</v>
      </c>
      <c r="G9" s="36">
        <v>45340811</v>
      </c>
      <c r="H9" s="39">
        <v>45340811</v>
      </c>
      <c r="I9" s="40"/>
      <c r="J9" s="36">
        <v>13267</v>
      </c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7085922</v>
      </c>
      <c r="G10" s="36">
        <v>25331897</v>
      </c>
      <c r="H10" s="39">
        <v>25331897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>
        <v>5700013</v>
      </c>
      <c r="H11" s="39">
        <v>5700013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1</v>
      </c>
      <c r="F15" s="31">
        <f t="shared" si="1"/>
        <v>67385922</v>
      </c>
      <c r="G15" s="29">
        <f t="shared" si="1"/>
        <v>88039514</v>
      </c>
      <c r="H15" s="32">
        <f t="shared" si="1"/>
        <v>88039514</v>
      </c>
      <c r="I15" s="33">
        <f t="shared" si="1"/>
        <v>16116000</v>
      </c>
      <c r="J15" s="29">
        <f t="shared" si="1"/>
        <v>21678267</v>
      </c>
      <c r="K15" s="30">
        <f t="shared" si="1"/>
        <v>21450160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2171437</v>
      </c>
      <c r="D30" s="1">
        <v>759480</v>
      </c>
      <c r="E30" s="2"/>
      <c r="F30" s="3"/>
      <c r="G30" s="1"/>
      <c r="H30" s="4"/>
      <c r="I30" s="5">
        <v>3000000</v>
      </c>
      <c r="J30" s="1">
        <v>3138000</v>
      </c>
      <c r="K30" s="2">
        <v>3282348</v>
      </c>
    </row>
    <row r="31" spans="1:11" ht="13.15" customHeight="1" x14ac:dyDescent="0.25">
      <c r="A31" s="46" t="s">
        <v>44</v>
      </c>
      <c r="B31" s="28" t="s">
        <v>20</v>
      </c>
      <c r="C31" s="36">
        <v>1230212</v>
      </c>
      <c r="D31" s="36">
        <v>139710</v>
      </c>
      <c r="E31" s="37"/>
      <c r="F31" s="38"/>
      <c r="G31" s="36"/>
      <c r="H31" s="39"/>
      <c r="I31" s="40">
        <v>2000000</v>
      </c>
      <c r="J31" s="36">
        <v>2092000</v>
      </c>
      <c r="K31" s="37">
        <v>2188232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575651</v>
      </c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5170000</v>
      </c>
      <c r="D33" s="36">
        <v>3444516</v>
      </c>
      <c r="E33" s="37"/>
      <c r="F33" s="38">
        <v>7100000</v>
      </c>
      <c r="G33" s="36">
        <v>7100000</v>
      </c>
      <c r="H33" s="39">
        <v>7100000</v>
      </c>
      <c r="I33" s="40">
        <v>90700000</v>
      </c>
      <c r="J33" s="36">
        <v>117330200</v>
      </c>
      <c r="K33" s="37">
        <v>130765881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-5129392</v>
      </c>
      <c r="D40" s="29">
        <f t="shared" ref="D40:K40" si="7">D50+D53+D54+D57+D60+D61+SUM(D64:D70)+D73</f>
        <v>463541</v>
      </c>
      <c r="E40" s="30">
        <f t="shared" si="7"/>
        <v>0</v>
      </c>
      <c r="F40" s="31">
        <f t="shared" si="7"/>
        <v>3000000</v>
      </c>
      <c r="G40" s="29">
        <f t="shared" si="7"/>
        <v>8169440</v>
      </c>
      <c r="H40" s="32">
        <f t="shared" si="7"/>
        <v>8169440</v>
      </c>
      <c r="I40" s="33">
        <f t="shared" si="7"/>
        <v>57812000</v>
      </c>
      <c r="J40" s="29">
        <f t="shared" si="7"/>
        <v>60587000</v>
      </c>
      <c r="K40" s="30">
        <f t="shared" si="7"/>
        <v>66752000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>
        <v>57812000</v>
      </c>
      <c r="J41" s="36">
        <v>60587000</v>
      </c>
      <c r="K41" s="37">
        <v>66752000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>
        <v>1500000</v>
      </c>
      <c r="H44" s="39">
        <v>1500000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1500000</v>
      </c>
      <c r="H50" s="32">
        <f t="shared" si="8"/>
        <v>1500000</v>
      </c>
      <c r="I50" s="33">
        <f t="shared" si="8"/>
        <v>57812000</v>
      </c>
      <c r="J50" s="29">
        <f t="shared" si="8"/>
        <v>60587000</v>
      </c>
      <c r="K50" s="30">
        <f t="shared" si="8"/>
        <v>66752000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3000000</v>
      </c>
      <c r="G51" s="36">
        <v>3000000</v>
      </c>
      <c r="H51" s="39">
        <v>3000000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3000000</v>
      </c>
      <c r="G53" s="49">
        <f t="shared" si="9"/>
        <v>3000000</v>
      </c>
      <c r="H53" s="52">
        <f t="shared" si="9"/>
        <v>3000000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-5170000</v>
      </c>
      <c r="D65" s="1"/>
      <c r="E65" s="2"/>
      <c r="F65" s="3"/>
      <c r="G65" s="1">
        <v>3669440</v>
      </c>
      <c r="H65" s="4">
        <v>3669440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40608</v>
      </c>
      <c r="D66" s="36">
        <v>130325</v>
      </c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>
        <v>333216</v>
      </c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88962528</v>
      </c>
      <c r="G75" s="29">
        <f t="shared" si="14"/>
        <v>64742726</v>
      </c>
      <c r="H75" s="32">
        <f t="shared" si="14"/>
        <v>64742726</v>
      </c>
      <c r="I75" s="33">
        <f t="shared" si="14"/>
        <v>30000000</v>
      </c>
      <c r="J75" s="29">
        <f t="shared" si="14"/>
        <v>45000000</v>
      </c>
      <c r="K75" s="30">
        <f t="shared" si="14"/>
        <v>49850000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26375528</v>
      </c>
      <c r="G76" s="36">
        <v>29617127</v>
      </c>
      <c r="H76" s="39">
        <v>29617127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1287000</v>
      </c>
      <c r="G77" s="36">
        <v>1287000</v>
      </c>
      <c r="H77" s="39">
        <v>1287000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15000000</v>
      </c>
      <c r="G79" s="36">
        <v>11449587</v>
      </c>
      <c r="H79" s="39">
        <v>11449587</v>
      </c>
      <c r="I79" s="40">
        <v>30000000</v>
      </c>
      <c r="J79" s="36">
        <v>45000000</v>
      </c>
      <c r="K79" s="37">
        <v>49850000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36300000</v>
      </c>
      <c r="G80" s="36">
        <v>12389012</v>
      </c>
      <c r="H80" s="39">
        <v>12389012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6000000</v>
      </c>
      <c r="G84" s="41">
        <v>6000000</v>
      </c>
      <c r="H84" s="44">
        <v>6000000</v>
      </c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84962528</v>
      </c>
      <c r="G85" s="29">
        <f t="shared" si="15"/>
        <v>60742726</v>
      </c>
      <c r="H85" s="32">
        <f t="shared" si="15"/>
        <v>60742726</v>
      </c>
      <c r="I85" s="33">
        <f t="shared" si="15"/>
        <v>30000000</v>
      </c>
      <c r="J85" s="29">
        <f t="shared" si="15"/>
        <v>45000000</v>
      </c>
      <c r="K85" s="30">
        <f t="shared" si="15"/>
        <v>49850000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4000000</v>
      </c>
      <c r="G93" s="36">
        <v>4000000</v>
      </c>
      <c r="H93" s="39">
        <v>4000000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4000000</v>
      </c>
      <c r="G95" s="49">
        <f t="shared" si="18"/>
        <v>4000000</v>
      </c>
      <c r="H95" s="52">
        <f t="shared" si="18"/>
        <v>4000000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3442257</v>
      </c>
      <c r="D110" s="29">
        <f t="shared" ref="D110:K110" si="21">D120+D123+D124+D127+D130+D131+SUM(D134:D140)+D143</f>
        <v>5382898</v>
      </c>
      <c r="E110" s="30">
        <f t="shared" si="21"/>
        <v>1</v>
      </c>
      <c r="F110" s="31">
        <f t="shared" si="21"/>
        <v>166448450</v>
      </c>
      <c r="G110" s="29">
        <f t="shared" si="21"/>
        <v>168051680</v>
      </c>
      <c r="H110" s="32">
        <f t="shared" si="21"/>
        <v>168051680</v>
      </c>
      <c r="I110" s="33">
        <f t="shared" si="21"/>
        <v>199628000</v>
      </c>
      <c r="J110" s="29">
        <f t="shared" si="21"/>
        <v>249825467</v>
      </c>
      <c r="K110" s="30">
        <f t="shared" si="21"/>
        <v>274288621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26375528</v>
      </c>
      <c r="G111" s="36">
        <v>29617127</v>
      </c>
      <c r="H111" s="39">
        <v>29617127</v>
      </c>
      <c r="I111" s="40">
        <v>67812000</v>
      </c>
      <c r="J111" s="36">
        <v>71047000</v>
      </c>
      <c r="K111" s="37">
        <v>77693160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1287000</v>
      </c>
      <c r="G112" s="36">
        <v>1287000</v>
      </c>
      <c r="H112" s="39">
        <v>1287000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6800000</v>
      </c>
      <c r="G113" s="36">
        <v>11666793</v>
      </c>
      <c r="H113" s="39">
        <v>11666793</v>
      </c>
      <c r="I113" s="40">
        <v>6116000</v>
      </c>
      <c r="J113" s="36">
        <v>11205000</v>
      </c>
      <c r="K113" s="37">
        <v>10509000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1</v>
      </c>
      <c r="F114" s="38">
        <v>68500000</v>
      </c>
      <c r="G114" s="36">
        <v>58290398</v>
      </c>
      <c r="H114" s="39">
        <v>58290398</v>
      </c>
      <c r="I114" s="40">
        <v>30000000</v>
      </c>
      <c r="J114" s="36">
        <v>45013267</v>
      </c>
      <c r="K114" s="37">
        <v>49850000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43385922</v>
      </c>
      <c r="G115" s="36">
        <v>37720909</v>
      </c>
      <c r="H115" s="39">
        <v>37720909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>
        <v>5700013</v>
      </c>
      <c r="H116" s="39">
        <v>5700013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6000000</v>
      </c>
      <c r="G119" s="41">
        <v>6000000</v>
      </c>
      <c r="H119" s="44">
        <v>6000000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1</v>
      </c>
      <c r="F120" s="31">
        <f t="shared" si="22"/>
        <v>152348450</v>
      </c>
      <c r="G120" s="29">
        <f t="shared" si="22"/>
        <v>150282240</v>
      </c>
      <c r="H120" s="32">
        <f t="shared" si="22"/>
        <v>150282240</v>
      </c>
      <c r="I120" s="33">
        <f t="shared" si="22"/>
        <v>103928000</v>
      </c>
      <c r="J120" s="29">
        <f t="shared" si="22"/>
        <v>127265267</v>
      </c>
      <c r="K120" s="30">
        <f t="shared" si="22"/>
        <v>138052160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3000000</v>
      </c>
      <c r="G121" s="36">
        <v>3000000</v>
      </c>
      <c r="H121" s="39">
        <v>3000000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3000000</v>
      </c>
      <c r="G123" s="49">
        <f t="shared" si="23"/>
        <v>3000000</v>
      </c>
      <c r="H123" s="52">
        <f t="shared" si="23"/>
        <v>3000000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4000000</v>
      </c>
      <c r="G128" s="36">
        <v>4000000</v>
      </c>
      <c r="H128" s="39">
        <v>4000000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4000000</v>
      </c>
      <c r="G130" s="49">
        <f t="shared" si="25"/>
        <v>4000000</v>
      </c>
      <c r="H130" s="52">
        <f t="shared" si="25"/>
        <v>4000000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-2998563</v>
      </c>
      <c r="D135" s="1">
        <v>759480</v>
      </c>
      <c r="E135" s="2"/>
      <c r="F135" s="3"/>
      <c r="G135" s="1">
        <v>3669440</v>
      </c>
      <c r="H135" s="4">
        <v>3669440</v>
      </c>
      <c r="I135" s="5">
        <v>3000000</v>
      </c>
      <c r="J135" s="1">
        <v>3138000</v>
      </c>
      <c r="K135" s="2">
        <v>3282348</v>
      </c>
    </row>
    <row r="136" spans="1:11" ht="13.15" customHeight="1" x14ac:dyDescent="0.25">
      <c r="A136" s="46" t="s">
        <v>44</v>
      </c>
      <c r="B136" s="28" t="s">
        <v>20</v>
      </c>
      <c r="C136" s="36">
        <v>1270820</v>
      </c>
      <c r="D136" s="36">
        <v>270035</v>
      </c>
      <c r="E136" s="37"/>
      <c r="F136" s="38"/>
      <c r="G136" s="36"/>
      <c r="H136" s="39"/>
      <c r="I136" s="40">
        <v>2000000</v>
      </c>
      <c r="J136" s="36">
        <v>2092000</v>
      </c>
      <c r="K136" s="37">
        <v>2188232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908867</v>
      </c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5170000</v>
      </c>
      <c r="D138" s="36">
        <v>3444516</v>
      </c>
      <c r="E138" s="37"/>
      <c r="F138" s="38">
        <v>7100000</v>
      </c>
      <c r="G138" s="36">
        <v>7100000</v>
      </c>
      <c r="H138" s="39">
        <v>7100000</v>
      </c>
      <c r="I138" s="40">
        <v>90700000</v>
      </c>
      <c r="J138" s="36">
        <v>117330200</v>
      </c>
      <c r="K138" s="37">
        <v>130765881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3442257</v>
      </c>
      <c r="D144" s="62">
        <f t="shared" si="28"/>
        <v>5382898</v>
      </c>
      <c r="E144" s="63">
        <f t="shared" si="28"/>
        <v>1</v>
      </c>
      <c r="F144" s="64">
        <f t="shared" si="28"/>
        <v>166448450</v>
      </c>
      <c r="G144" s="62">
        <f t="shared" si="28"/>
        <v>168051680</v>
      </c>
      <c r="H144" s="65">
        <f t="shared" si="28"/>
        <v>168051680</v>
      </c>
      <c r="I144" s="66">
        <f t="shared" si="28"/>
        <v>199628000</v>
      </c>
      <c r="J144" s="62">
        <f t="shared" si="28"/>
        <v>249825467</v>
      </c>
      <c r="K144" s="63">
        <f t="shared" si="28"/>
        <v>274288621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2341579828</v>
      </c>
      <c r="D146" s="29">
        <f t="shared" ref="D146:K146" si="29">D156+D159+D160+D163+D166+D167+SUM(D170:D176)+D179</f>
        <v>2361925598</v>
      </c>
      <c r="E146" s="30">
        <f t="shared" si="29"/>
        <v>2329019876</v>
      </c>
      <c r="F146" s="31">
        <f t="shared" si="29"/>
        <v>2474942450</v>
      </c>
      <c r="G146" s="29">
        <f t="shared" si="29"/>
        <v>2476545680</v>
      </c>
      <c r="H146" s="32">
        <f t="shared" si="29"/>
        <v>2476545680</v>
      </c>
      <c r="I146" s="33">
        <f t="shared" si="29"/>
        <v>3032596049</v>
      </c>
      <c r="J146" s="29">
        <f t="shared" si="29"/>
        <v>3213093533</v>
      </c>
      <c r="K146" s="30">
        <f t="shared" si="29"/>
        <v>3373867017</v>
      </c>
    </row>
    <row r="147" spans="1:11" ht="13.15" customHeight="1" x14ac:dyDescent="0.25">
      <c r="A147" s="35" t="s">
        <v>19</v>
      </c>
      <c r="B147" s="28" t="s">
        <v>20</v>
      </c>
      <c r="C147" s="36">
        <v>570145635</v>
      </c>
      <c r="D147" s="36">
        <v>535850359</v>
      </c>
      <c r="E147" s="37">
        <v>517964397</v>
      </c>
      <c r="F147" s="38">
        <v>3718929811</v>
      </c>
      <c r="G147" s="36">
        <v>3722171410</v>
      </c>
      <c r="H147" s="39">
        <v>3722171410</v>
      </c>
      <c r="I147" s="40">
        <v>601329901</v>
      </c>
      <c r="J147" s="36">
        <v>629106724</v>
      </c>
      <c r="K147" s="37">
        <v>661423631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1599890</v>
      </c>
      <c r="E148" s="37">
        <v>2006769</v>
      </c>
      <c r="F148" s="38">
        <v>2971685</v>
      </c>
      <c r="G148" s="36">
        <v>2971685</v>
      </c>
      <c r="H148" s="39">
        <v>2971685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294958769</v>
      </c>
      <c r="D149" s="36">
        <v>300736819</v>
      </c>
      <c r="E149" s="37">
        <v>292352713</v>
      </c>
      <c r="F149" s="38">
        <v>323475870</v>
      </c>
      <c r="G149" s="36">
        <v>328342663</v>
      </c>
      <c r="H149" s="39">
        <v>328342663</v>
      </c>
      <c r="I149" s="40">
        <v>310879464</v>
      </c>
      <c r="J149" s="36">
        <v>329987583</v>
      </c>
      <c r="K149" s="37">
        <v>343955582</v>
      </c>
    </row>
    <row r="150" spans="1:11" ht="13.15" customHeight="1" x14ac:dyDescent="0.25">
      <c r="A150" s="35" t="s">
        <v>23</v>
      </c>
      <c r="B150" s="28" t="s">
        <v>20</v>
      </c>
      <c r="C150" s="36">
        <v>484509017</v>
      </c>
      <c r="D150" s="36">
        <v>504390024</v>
      </c>
      <c r="E150" s="37">
        <v>514879367</v>
      </c>
      <c r="F150" s="38">
        <v>-1670061922</v>
      </c>
      <c r="G150" s="36">
        <v>-1680271524</v>
      </c>
      <c r="H150" s="39">
        <v>-1680271524</v>
      </c>
      <c r="I150" s="40">
        <v>931485026</v>
      </c>
      <c r="J150" s="36">
        <v>987966605</v>
      </c>
      <c r="K150" s="37">
        <v>1036179190</v>
      </c>
    </row>
    <row r="151" spans="1:11" ht="13.15" customHeight="1" x14ac:dyDescent="0.25">
      <c r="A151" s="35" t="s">
        <v>24</v>
      </c>
      <c r="B151" s="28" t="s">
        <v>20</v>
      </c>
      <c r="C151" s="36">
        <v>477835218</v>
      </c>
      <c r="D151" s="36">
        <v>467896299</v>
      </c>
      <c r="E151" s="37">
        <v>452274278</v>
      </c>
      <c r="F151" s="38">
        <v>-502848045</v>
      </c>
      <c r="G151" s="36">
        <v>-508513058</v>
      </c>
      <c r="H151" s="39">
        <v>-508513058</v>
      </c>
      <c r="I151" s="40">
        <v>514801862</v>
      </c>
      <c r="J151" s="36">
        <v>538482747</v>
      </c>
      <c r="K151" s="37">
        <v>563252954</v>
      </c>
    </row>
    <row r="152" spans="1:11" ht="13.15" customHeight="1" x14ac:dyDescent="0.25">
      <c r="A152" s="35" t="s">
        <v>25</v>
      </c>
      <c r="B152" s="28" t="s">
        <v>20</v>
      </c>
      <c r="C152" s="36">
        <v>6589572</v>
      </c>
      <c r="D152" s="36">
        <v>5823028</v>
      </c>
      <c r="E152" s="37">
        <v>6782549</v>
      </c>
      <c r="F152" s="38">
        <v>6131647</v>
      </c>
      <c r="G152" s="36">
        <v>11831660</v>
      </c>
      <c r="H152" s="39">
        <v>11831660</v>
      </c>
      <c r="I152" s="40">
        <v>6782550</v>
      </c>
      <c r="J152" s="36">
        <v>7094547</v>
      </c>
      <c r="K152" s="37">
        <v>7420897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6000000</v>
      </c>
      <c r="G155" s="41">
        <v>6000000</v>
      </c>
      <c r="H155" s="44">
        <v>6000000</v>
      </c>
      <c r="I155" s="45">
        <v>3997714</v>
      </c>
      <c r="J155" s="41">
        <v>4181609</v>
      </c>
      <c r="K155" s="42">
        <v>4373963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1834038211</v>
      </c>
      <c r="D156" s="36">
        <f t="shared" ref="D156:K156" si="30">SUM(D147:D155)</f>
        <v>1816296419</v>
      </c>
      <c r="E156" s="37">
        <f t="shared" si="30"/>
        <v>1786260073</v>
      </c>
      <c r="F156" s="38">
        <f t="shared" si="30"/>
        <v>1884599046</v>
      </c>
      <c r="G156" s="36">
        <f t="shared" si="30"/>
        <v>1882532836</v>
      </c>
      <c r="H156" s="39">
        <f t="shared" si="30"/>
        <v>1882532836</v>
      </c>
      <c r="I156" s="40">
        <f t="shared" si="30"/>
        <v>2369276517</v>
      </c>
      <c r="J156" s="36">
        <f t="shared" si="30"/>
        <v>2496819815</v>
      </c>
      <c r="K156" s="37">
        <f t="shared" si="30"/>
        <v>2616606217</v>
      </c>
    </row>
    <row r="157" spans="1:11" ht="0.95" customHeight="1" x14ac:dyDescent="0.25">
      <c r="A157" s="47"/>
      <c r="B157" s="48" t="s">
        <v>20</v>
      </c>
      <c r="C157" s="36">
        <v>145899831</v>
      </c>
      <c r="D157" s="36">
        <v>122771384</v>
      </c>
      <c r="E157" s="37">
        <v>111209287</v>
      </c>
      <c r="F157" s="38">
        <v>132278268</v>
      </c>
      <c r="G157" s="36">
        <v>132278268</v>
      </c>
      <c r="H157" s="39">
        <v>132278268</v>
      </c>
      <c r="I157" s="40">
        <v>335027262</v>
      </c>
      <c r="J157" s="36">
        <v>350438516</v>
      </c>
      <c r="K157" s="37">
        <v>366558687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145899831</v>
      </c>
      <c r="D159" s="36">
        <v>122771384</v>
      </c>
      <c r="E159" s="37">
        <v>111209287</v>
      </c>
      <c r="F159" s="38">
        <v>132278268</v>
      </c>
      <c r="G159" s="36">
        <v>132278268</v>
      </c>
      <c r="H159" s="39">
        <v>132278268</v>
      </c>
      <c r="I159" s="40">
        <v>335027262</v>
      </c>
      <c r="J159" s="36">
        <v>350438516</v>
      </c>
      <c r="K159" s="37">
        <v>366558687</v>
      </c>
    </row>
    <row r="160" spans="1:11" ht="13.15" customHeight="1" x14ac:dyDescent="0.25">
      <c r="A160" s="46" t="s">
        <v>95</v>
      </c>
      <c r="B160" s="28" t="s">
        <v>20</v>
      </c>
      <c r="C160" s="36">
        <v>192195</v>
      </c>
      <c r="D160" s="36">
        <v>174895</v>
      </c>
      <c r="E160" s="37">
        <v>174895</v>
      </c>
      <c r="F160" s="38">
        <v>174895</v>
      </c>
      <c r="G160" s="36">
        <v>174895</v>
      </c>
      <c r="H160" s="39">
        <v>174895</v>
      </c>
      <c r="I160" s="40">
        <v>174895</v>
      </c>
      <c r="J160" s="36">
        <v>182940</v>
      </c>
      <c r="K160" s="37">
        <v>191355</v>
      </c>
    </row>
    <row r="161" spans="1:11" ht="0.95" customHeight="1" x14ac:dyDescent="0.25">
      <c r="A161" s="47"/>
      <c r="B161" s="28" t="s">
        <v>20</v>
      </c>
      <c r="C161" s="1">
        <v>114321362</v>
      </c>
      <c r="D161" s="1">
        <v>180113008</v>
      </c>
      <c r="E161" s="2">
        <v>181143053</v>
      </c>
      <c r="F161" s="3">
        <v>189658998</v>
      </c>
      <c r="G161" s="1">
        <v>189658998</v>
      </c>
      <c r="H161" s="4">
        <v>189658998</v>
      </c>
      <c r="I161" s="5">
        <v>181143053</v>
      </c>
      <c r="J161" s="1">
        <v>189475633</v>
      </c>
      <c r="K161" s="2">
        <v>198191513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114321362</v>
      </c>
      <c r="D163" s="36">
        <v>180113008</v>
      </c>
      <c r="E163" s="37">
        <v>181143053</v>
      </c>
      <c r="F163" s="38">
        <v>189658998</v>
      </c>
      <c r="G163" s="36">
        <v>189658998</v>
      </c>
      <c r="H163" s="39">
        <v>189658998</v>
      </c>
      <c r="I163" s="40">
        <v>181143053</v>
      </c>
      <c r="J163" s="36">
        <v>189475633</v>
      </c>
      <c r="K163" s="37">
        <v>198191513</v>
      </c>
    </row>
    <row r="164" spans="1:11" ht="0.95" customHeight="1" x14ac:dyDescent="0.25">
      <c r="A164" s="47"/>
      <c r="B164" s="48" t="s">
        <v>20</v>
      </c>
      <c r="C164" s="36">
        <v>48938697</v>
      </c>
      <c r="D164" s="36">
        <v>48938696</v>
      </c>
      <c r="E164" s="37">
        <v>48938696</v>
      </c>
      <c r="F164" s="38">
        <v>55532446</v>
      </c>
      <c r="G164" s="36">
        <v>55532446</v>
      </c>
      <c r="H164" s="39">
        <v>55532446</v>
      </c>
      <c r="I164" s="40">
        <v>5565449</v>
      </c>
      <c r="J164" s="36">
        <v>5821460</v>
      </c>
      <c r="K164" s="37">
        <v>6089247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48938697</v>
      </c>
      <c r="D166" s="36">
        <v>48938696</v>
      </c>
      <c r="E166" s="37">
        <v>48938696</v>
      </c>
      <c r="F166" s="38">
        <v>55532446</v>
      </c>
      <c r="G166" s="36">
        <v>55532446</v>
      </c>
      <c r="H166" s="39">
        <v>55532446</v>
      </c>
      <c r="I166" s="40">
        <v>5565449</v>
      </c>
      <c r="J166" s="36">
        <v>5821460</v>
      </c>
      <c r="K166" s="37">
        <v>6089247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108045</v>
      </c>
      <c r="D168" s="1">
        <v>61916</v>
      </c>
      <c r="E168" s="2">
        <v>15787</v>
      </c>
      <c r="F168" s="3">
        <v>65197</v>
      </c>
      <c r="G168" s="1">
        <v>65197</v>
      </c>
      <c r="H168" s="4">
        <v>65197</v>
      </c>
      <c r="I168" s="5">
        <v>15786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108045</v>
      </c>
      <c r="D170" s="36">
        <v>61916</v>
      </c>
      <c r="E170" s="37">
        <v>15787</v>
      </c>
      <c r="F170" s="38">
        <v>65197</v>
      </c>
      <c r="G170" s="36">
        <v>65197</v>
      </c>
      <c r="H170" s="39">
        <v>65197</v>
      </c>
      <c r="I170" s="40">
        <v>15786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-2079429</v>
      </c>
      <c r="D171" s="1">
        <v>2927870</v>
      </c>
      <c r="E171" s="2">
        <v>3997715</v>
      </c>
      <c r="F171" s="3">
        <v>3083053</v>
      </c>
      <c r="G171" s="1">
        <v>6752493</v>
      </c>
      <c r="H171" s="4">
        <v>6752493</v>
      </c>
      <c r="I171" s="5">
        <v>3000000</v>
      </c>
      <c r="J171" s="1">
        <v>3138000</v>
      </c>
      <c r="K171" s="2">
        <v>3282348</v>
      </c>
    </row>
    <row r="172" spans="1:11" ht="13.15" customHeight="1" x14ac:dyDescent="0.25">
      <c r="A172" s="46" t="s">
        <v>44</v>
      </c>
      <c r="B172" s="28" t="s">
        <v>20</v>
      </c>
      <c r="C172" s="36">
        <v>13899649</v>
      </c>
      <c r="D172" s="36">
        <v>10787563</v>
      </c>
      <c r="E172" s="37">
        <v>8392530</v>
      </c>
      <c r="F172" s="38">
        <v>12877040</v>
      </c>
      <c r="G172" s="36">
        <v>12877040</v>
      </c>
      <c r="H172" s="39">
        <v>12877040</v>
      </c>
      <c r="I172" s="40">
        <v>4827081</v>
      </c>
      <c r="J172" s="36">
        <v>5049127</v>
      </c>
      <c r="K172" s="37">
        <v>5281386</v>
      </c>
    </row>
    <row r="173" spans="1:11" ht="13.15" customHeight="1" x14ac:dyDescent="0.25">
      <c r="A173" s="46" t="s">
        <v>45</v>
      </c>
      <c r="B173" s="28" t="s">
        <v>20</v>
      </c>
      <c r="C173" s="36">
        <v>2864051</v>
      </c>
      <c r="D173" s="36">
        <v>2785969</v>
      </c>
      <c r="E173" s="37">
        <v>2465738</v>
      </c>
      <c r="F173" s="38">
        <v>2933624</v>
      </c>
      <c r="G173" s="36">
        <v>2933624</v>
      </c>
      <c r="H173" s="39">
        <v>2933624</v>
      </c>
      <c r="I173" s="40">
        <v>2465739</v>
      </c>
      <c r="J173" s="36">
        <v>2579163</v>
      </c>
      <c r="K173" s="37">
        <v>2697804</v>
      </c>
    </row>
    <row r="174" spans="1:11" ht="13.15" customHeight="1" x14ac:dyDescent="0.25">
      <c r="A174" s="46" t="s">
        <v>46</v>
      </c>
      <c r="B174" s="48" t="s">
        <v>20</v>
      </c>
      <c r="C174" s="36">
        <v>48234269</v>
      </c>
      <c r="D174" s="36">
        <v>41782741</v>
      </c>
      <c r="E174" s="37">
        <v>40400266</v>
      </c>
      <c r="F174" s="38">
        <v>51284633</v>
      </c>
      <c r="G174" s="36">
        <v>51284633</v>
      </c>
      <c r="H174" s="39">
        <v>51284633</v>
      </c>
      <c r="I174" s="40">
        <v>131100267</v>
      </c>
      <c r="J174" s="36">
        <v>159588879</v>
      </c>
      <c r="K174" s="37">
        <v>174968460</v>
      </c>
    </row>
    <row r="175" spans="1:11" ht="13.15" customHeight="1" x14ac:dyDescent="0.25">
      <c r="A175" s="46" t="s">
        <v>47</v>
      </c>
      <c r="B175" s="28" t="s">
        <v>20</v>
      </c>
      <c r="C175" s="36">
        <v>135162947</v>
      </c>
      <c r="D175" s="36">
        <v>135285137</v>
      </c>
      <c r="E175" s="37">
        <v>146021836</v>
      </c>
      <c r="F175" s="38">
        <v>142455250</v>
      </c>
      <c r="G175" s="36">
        <v>142455250</v>
      </c>
      <c r="H175" s="39">
        <v>142455250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2341579828</v>
      </c>
      <c r="D180" s="62">
        <f t="shared" ref="D180:K180" si="31">D156+D159+D160+D163+D166+D167+SUM(D170:D176)+D179</f>
        <v>2361925598</v>
      </c>
      <c r="E180" s="63">
        <f t="shared" si="31"/>
        <v>2329019876</v>
      </c>
      <c r="F180" s="64">
        <f t="shared" si="31"/>
        <v>2474942450</v>
      </c>
      <c r="G180" s="62">
        <f t="shared" si="31"/>
        <v>2476545680</v>
      </c>
      <c r="H180" s="65">
        <f t="shared" si="31"/>
        <v>2476545680</v>
      </c>
      <c r="I180" s="66">
        <f t="shared" si="31"/>
        <v>3032596049</v>
      </c>
      <c r="J180" s="62">
        <f t="shared" si="31"/>
        <v>3213093533</v>
      </c>
      <c r="K180" s="63">
        <f t="shared" si="31"/>
        <v>3373867017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125858115</v>
      </c>
      <c r="D183" s="36">
        <v>137641766</v>
      </c>
      <c r="E183" s="37">
        <v>135027980</v>
      </c>
      <c r="F183" s="38">
        <v>138588646</v>
      </c>
      <c r="G183" s="36">
        <v>138588646</v>
      </c>
      <c r="H183" s="39">
        <v>138588646</v>
      </c>
      <c r="I183" s="40">
        <v>145379492</v>
      </c>
      <c r="J183" s="36">
        <v>152925318</v>
      </c>
      <c r="K183" s="37">
        <v>159809507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23204683</v>
      </c>
      <c r="D184" s="29">
        <f t="shared" ref="D184:K184" si="32">D194+D197+D198+D201+D204+D205+SUM(D208:D214)+D217</f>
        <v>20978788</v>
      </c>
      <c r="E184" s="30">
        <f t="shared" si="32"/>
        <v>36190940</v>
      </c>
      <c r="F184" s="31">
        <f t="shared" si="32"/>
        <v>41562539</v>
      </c>
      <c r="G184" s="29">
        <f t="shared" si="32"/>
        <v>80653030</v>
      </c>
      <c r="H184" s="32">
        <f t="shared" si="32"/>
        <v>80653030</v>
      </c>
      <c r="I184" s="33">
        <f t="shared" si="32"/>
        <v>59398046</v>
      </c>
      <c r="J184" s="29">
        <f t="shared" si="32"/>
        <v>61961758</v>
      </c>
      <c r="K184" s="30">
        <f t="shared" si="32"/>
        <v>64811997</v>
      </c>
    </row>
    <row r="185" spans="1:11" ht="13.15" customHeight="1" x14ac:dyDescent="0.25">
      <c r="A185" s="35" t="s">
        <v>19</v>
      </c>
      <c r="B185" s="28" t="s">
        <v>20</v>
      </c>
      <c r="C185" s="36">
        <v>1278086</v>
      </c>
      <c r="D185" s="36">
        <v>2578146</v>
      </c>
      <c r="E185" s="37">
        <v>1156356</v>
      </c>
      <c r="F185" s="38">
        <v>10109934</v>
      </c>
      <c r="G185" s="36">
        <v>17216934</v>
      </c>
      <c r="H185" s="39">
        <v>17216934</v>
      </c>
      <c r="I185" s="40">
        <v>10368513</v>
      </c>
      <c r="J185" s="36">
        <v>10845465</v>
      </c>
      <c r="K185" s="37">
        <v>11344356</v>
      </c>
    </row>
    <row r="186" spans="1:11" ht="13.15" customHeight="1" x14ac:dyDescent="0.25">
      <c r="A186" s="35" t="s">
        <v>21</v>
      </c>
      <c r="B186" s="28" t="s">
        <v>20</v>
      </c>
      <c r="C186" s="36">
        <v>4483</v>
      </c>
      <c r="D186" s="36"/>
      <c r="E186" s="37"/>
      <c r="F186" s="38">
        <v>1000000</v>
      </c>
      <c r="G186" s="36">
        <v>1000000</v>
      </c>
      <c r="H186" s="39">
        <v>1000000</v>
      </c>
      <c r="I186" s="40">
        <v>602228</v>
      </c>
      <c r="J186" s="36">
        <v>629930</v>
      </c>
      <c r="K186" s="37">
        <v>658907</v>
      </c>
    </row>
    <row r="187" spans="1:11" ht="13.15" customHeight="1" x14ac:dyDescent="0.25">
      <c r="A187" s="35" t="s">
        <v>22</v>
      </c>
      <c r="B187" s="28" t="s">
        <v>20</v>
      </c>
      <c r="C187" s="36">
        <v>9185693</v>
      </c>
      <c r="D187" s="36">
        <v>7438422</v>
      </c>
      <c r="E187" s="37">
        <v>12924156</v>
      </c>
      <c r="F187" s="38">
        <v>5000000</v>
      </c>
      <c r="G187" s="36">
        <v>10000000</v>
      </c>
      <c r="H187" s="39">
        <v>10000000</v>
      </c>
      <c r="I187" s="40">
        <v>6022276</v>
      </c>
      <c r="J187" s="36">
        <v>10483300</v>
      </c>
      <c r="K187" s="37">
        <v>10965532</v>
      </c>
    </row>
    <row r="188" spans="1:11" ht="13.15" customHeight="1" x14ac:dyDescent="0.25">
      <c r="A188" s="35" t="s">
        <v>23</v>
      </c>
      <c r="B188" s="28" t="s">
        <v>20</v>
      </c>
      <c r="C188" s="36">
        <v>1508447</v>
      </c>
      <c r="D188" s="36">
        <v>2481214</v>
      </c>
      <c r="E188" s="37">
        <v>6956639</v>
      </c>
      <c r="F188" s="38">
        <v>4221477</v>
      </c>
      <c r="G188" s="36">
        <v>15316902</v>
      </c>
      <c r="H188" s="39">
        <v>15316902</v>
      </c>
      <c r="I188" s="40">
        <v>9224261</v>
      </c>
      <c r="J188" s="36">
        <v>9648577</v>
      </c>
      <c r="K188" s="37">
        <v>10092412</v>
      </c>
    </row>
    <row r="189" spans="1:11" ht="13.15" customHeight="1" x14ac:dyDescent="0.25">
      <c r="A189" s="35" t="s">
        <v>24</v>
      </c>
      <c r="B189" s="28" t="s">
        <v>20</v>
      </c>
      <c r="C189" s="36">
        <v>194816</v>
      </c>
      <c r="D189" s="36">
        <v>347650</v>
      </c>
      <c r="E189" s="37">
        <v>168640</v>
      </c>
      <c r="F189" s="38">
        <v>293465</v>
      </c>
      <c r="G189" s="36">
        <v>521280</v>
      </c>
      <c r="H189" s="39">
        <v>521280</v>
      </c>
      <c r="I189" s="40">
        <v>446526</v>
      </c>
      <c r="J189" s="36">
        <v>467067</v>
      </c>
      <c r="K189" s="37">
        <v>488552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12171525</v>
      </c>
      <c r="D194" s="29">
        <f t="shared" ref="D194:K194" si="33">SUM(D185:D193)</f>
        <v>12845432</v>
      </c>
      <c r="E194" s="30">
        <f t="shared" si="33"/>
        <v>21205791</v>
      </c>
      <c r="F194" s="31">
        <f t="shared" si="33"/>
        <v>20624876</v>
      </c>
      <c r="G194" s="29">
        <f t="shared" si="33"/>
        <v>44055116</v>
      </c>
      <c r="H194" s="32">
        <f t="shared" si="33"/>
        <v>44055116</v>
      </c>
      <c r="I194" s="33">
        <f t="shared" si="33"/>
        <v>26663804</v>
      </c>
      <c r="J194" s="29">
        <f t="shared" si="33"/>
        <v>32074339</v>
      </c>
      <c r="K194" s="30">
        <f t="shared" si="33"/>
        <v>33549759</v>
      </c>
    </row>
    <row r="195" spans="1:11" ht="13.15" customHeight="1" x14ac:dyDescent="0.25">
      <c r="A195" s="47" t="s">
        <v>31</v>
      </c>
      <c r="B195" s="48" t="s">
        <v>20</v>
      </c>
      <c r="C195" s="36">
        <v>516806</v>
      </c>
      <c r="D195" s="36">
        <v>189134</v>
      </c>
      <c r="E195" s="37">
        <v>974903</v>
      </c>
      <c r="F195" s="38">
        <v>2427338</v>
      </c>
      <c r="G195" s="36">
        <v>3624975</v>
      </c>
      <c r="H195" s="39">
        <v>3624975</v>
      </c>
      <c r="I195" s="40">
        <v>3558516</v>
      </c>
      <c r="J195" s="36">
        <v>2676209</v>
      </c>
      <c r="K195" s="37">
        <v>2799313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516806</v>
      </c>
      <c r="D197" s="49">
        <f t="shared" si="34"/>
        <v>189134</v>
      </c>
      <c r="E197" s="50">
        <f t="shared" si="34"/>
        <v>974903</v>
      </c>
      <c r="F197" s="51">
        <f t="shared" si="34"/>
        <v>2427338</v>
      </c>
      <c r="G197" s="49">
        <f t="shared" si="34"/>
        <v>3624975</v>
      </c>
      <c r="H197" s="52">
        <f t="shared" si="34"/>
        <v>3624975</v>
      </c>
      <c r="I197" s="53">
        <f t="shared" si="34"/>
        <v>3558516</v>
      </c>
      <c r="J197" s="49">
        <f t="shared" si="34"/>
        <v>2676209</v>
      </c>
      <c r="K197" s="50">
        <f t="shared" si="34"/>
        <v>2799313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897012</v>
      </c>
      <c r="D202" s="36">
        <v>318712</v>
      </c>
      <c r="E202" s="37">
        <v>212611</v>
      </c>
      <c r="F202" s="38">
        <v>8000000</v>
      </c>
      <c r="G202" s="36">
        <v>8000000</v>
      </c>
      <c r="H202" s="39">
        <v>8000000</v>
      </c>
      <c r="I202" s="40">
        <v>6852759</v>
      </c>
      <c r="J202" s="36">
        <v>7167986</v>
      </c>
      <c r="K202" s="37">
        <v>7497714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897012</v>
      </c>
      <c r="D204" s="49">
        <f t="shared" si="36"/>
        <v>318712</v>
      </c>
      <c r="E204" s="50">
        <f t="shared" si="36"/>
        <v>212611</v>
      </c>
      <c r="F204" s="51">
        <f t="shared" si="36"/>
        <v>8000000</v>
      </c>
      <c r="G204" s="49">
        <f t="shared" si="36"/>
        <v>8000000</v>
      </c>
      <c r="H204" s="52">
        <f t="shared" si="36"/>
        <v>8000000</v>
      </c>
      <c r="I204" s="53">
        <f t="shared" si="36"/>
        <v>6852759</v>
      </c>
      <c r="J204" s="49">
        <f t="shared" si="36"/>
        <v>7167986</v>
      </c>
      <c r="K204" s="50">
        <f t="shared" si="36"/>
        <v>7497714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>
        <v>5000000</v>
      </c>
      <c r="J210" s="36">
        <v>2615000</v>
      </c>
      <c r="K210" s="37">
        <v>2735290</v>
      </c>
    </row>
    <row r="211" spans="1:11" ht="13.15" customHeight="1" x14ac:dyDescent="0.25">
      <c r="A211" s="46" t="s">
        <v>45</v>
      </c>
      <c r="B211" s="28" t="s">
        <v>20</v>
      </c>
      <c r="C211" s="36">
        <v>6139557</v>
      </c>
      <c r="D211" s="36">
        <v>4083127</v>
      </c>
      <c r="E211" s="37">
        <v>8366484</v>
      </c>
      <c r="F211" s="38">
        <v>6174009</v>
      </c>
      <c r="G211" s="36">
        <v>16755229</v>
      </c>
      <c r="H211" s="39">
        <v>16755229</v>
      </c>
      <c r="I211" s="40">
        <v>11669107</v>
      </c>
      <c r="J211" s="36">
        <v>12205886</v>
      </c>
      <c r="K211" s="37">
        <v>12767357</v>
      </c>
    </row>
    <row r="212" spans="1:11" ht="13.15" customHeight="1" x14ac:dyDescent="0.25">
      <c r="A212" s="46" t="s">
        <v>46</v>
      </c>
      <c r="B212" s="48" t="s">
        <v>20</v>
      </c>
      <c r="C212" s="36">
        <v>3479783</v>
      </c>
      <c r="D212" s="36">
        <v>3542383</v>
      </c>
      <c r="E212" s="37">
        <v>5431151</v>
      </c>
      <c r="F212" s="38">
        <v>4336316</v>
      </c>
      <c r="G212" s="36">
        <v>8217710</v>
      </c>
      <c r="H212" s="39">
        <v>8217710</v>
      </c>
      <c r="I212" s="40">
        <v>5653860</v>
      </c>
      <c r="J212" s="36">
        <v>5222338</v>
      </c>
      <c r="K212" s="37">
        <v>5462564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149062798</v>
      </c>
      <c r="D219" s="62">
        <f t="shared" si="39"/>
        <v>158620554</v>
      </c>
      <c r="E219" s="63">
        <f t="shared" si="39"/>
        <v>171218920</v>
      </c>
      <c r="F219" s="64">
        <f t="shared" si="39"/>
        <v>180151185</v>
      </c>
      <c r="G219" s="62">
        <f t="shared" si="39"/>
        <v>219241676</v>
      </c>
      <c r="H219" s="65">
        <f t="shared" si="39"/>
        <v>219241676</v>
      </c>
      <c r="I219" s="66">
        <f t="shared" si="39"/>
        <v>204777538</v>
      </c>
      <c r="J219" s="62">
        <f t="shared" si="39"/>
        <v>214887076</v>
      </c>
      <c r="K219" s="63">
        <f t="shared" si="39"/>
        <v>224621504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-1.4901246478691161</v>
      </c>
      <c r="D221" s="6">
        <f t="shared" si="40"/>
        <v>8.6113651048190021E-2</v>
      </c>
      <c r="E221" s="7">
        <f t="shared" si="40"/>
        <v>0</v>
      </c>
      <c r="F221" s="8">
        <f t="shared" si="40"/>
        <v>0.55249855435721995</v>
      </c>
      <c r="G221" s="6">
        <f t="shared" si="40"/>
        <v>0.43386752218127184</v>
      </c>
      <c r="H221" s="9">
        <f t="shared" si="40"/>
        <v>0.43386752218127184</v>
      </c>
      <c r="I221" s="10">
        <f t="shared" si="40"/>
        <v>0.43987817340252872</v>
      </c>
      <c r="J221" s="6">
        <f t="shared" si="40"/>
        <v>0.42264306064521434</v>
      </c>
      <c r="K221" s="7">
        <f t="shared" si="40"/>
        <v>0.42510695330667764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-4.0755353756887269E-2</v>
      </c>
      <c r="D222" s="6">
        <f t="shared" si="41"/>
        <v>3.3677350521643264E-3</v>
      </c>
      <c r="E222" s="7">
        <f t="shared" si="41"/>
        <v>0</v>
      </c>
      <c r="F222" s="8">
        <f t="shared" si="41"/>
        <v>0.66356466171117656</v>
      </c>
      <c r="G222" s="6">
        <f t="shared" si="41"/>
        <v>0.52610490184022718</v>
      </c>
      <c r="H222" s="9">
        <f t="shared" si="41"/>
        <v>0.52610490184022718</v>
      </c>
      <c r="I222" s="10">
        <f t="shared" si="41"/>
        <v>0.60401916936124667</v>
      </c>
      <c r="J222" s="6">
        <f t="shared" si="41"/>
        <v>0.69044813102824476</v>
      </c>
      <c r="K222" s="7">
        <f t="shared" si="41"/>
        <v>0.72963118520852455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9.9111114789251723E-3</v>
      </c>
      <c r="D223" s="6">
        <f t="shared" si="42"/>
        <v>8.8829604118368533E-3</v>
      </c>
      <c r="E223" s="7">
        <f t="shared" si="42"/>
        <v>1.5540401199556587E-2</v>
      </c>
      <c r="F223" s="8">
        <f t="shared" si="42"/>
        <v>1.679496480279347E-2</v>
      </c>
      <c r="G223" s="6">
        <f t="shared" si="42"/>
        <v>3.2569901869477995E-2</v>
      </c>
      <c r="H223" s="9">
        <f t="shared" si="42"/>
        <v>3.2569901869477995E-2</v>
      </c>
      <c r="I223" s="10">
        <f t="shared" si="42"/>
        <v>1.9587765747550938E-2</v>
      </c>
      <c r="J223" s="6">
        <f t="shared" si="42"/>
        <v>1.9285241903399582E-2</v>
      </c>
      <c r="K223" s="7">
        <f t="shared" si="42"/>
        <v>1.9211093031266026E-2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7.7202616435231141E-3</v>
      </c>
      <c r="D224" s="6">
        <f t="shared" si="43"/>
        <v>9.0792356376632102E-3</v>
      </c>
      <c r="E224" s="7">
        <f t="shared" si="43"/>
        <v>1.5540401199556587E-2</v>
      </c>
      <c r="F224" s="8">
        <f t="shared" si="43"/>
        <v>5.3956010737352685E-2</v>
      </c>
      <c r="G224" s="6">
        <f t="shared" si="43"/>
        <v>6.2013830903651784E-2</v>
      </c>
      <c r="H224" s="9">
        <f t="shared" si="43"/>
        <v>6.2013830903651784E-2</v>
      </c>
      <c r="I224" s="10">
        <f t="shared" si="43"/>
        <v>4.8545635604480962E-2</v>
      </c>
      <c r="J224" s="6">
        <f t="shared" si="43"/>
        <v>5.2148590242454967E-2</v>
      </c>
      <c r="K224" s="7">
        <f t="shared" si="43"/>
        <v>5.3773395896762999E-2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100476512</v>
      </c>
      <c r="D5" s="29">
        <f t="shared" ref="D5:K5" si="0">D15+D18+D19+D22+D25+D26+SUM(D29:D35)+D38</f>
        <v>152061566</v>
      </c>
      <c r="E5" s="30">
        <f t="shared" si="0"/>
        <v>70527751</v>
      </c>
      <c r="F5" s="31">
        <f t="shared" si="0"/>
        <v>76716305</v>
      </c>
      <c r="G5" s="29">
        <f t="shared" si="0"/>
        <v>75033697</v>
      </c>
      <c r="H5" s="32">
        <f t="shared" si="0"/>
        <v>75033697</v>
      </c>
      <c r="I5" s="33">
        <f t="shared" si="0"/>
        <v>34333229</v>
      </c>
      <c r="J5" s="29">
        <f t="shared" si="0"/>
        <v>49093574</v>
      </c>
      <c r="K5" s="30">
        <f t="shared" si="0"/>
        <v>81199960</v>
      </c>
    </row>
    <row r="6" spans="1:11" ht="13.15" customHeight="1" x14ac:dyDescent="0.25">
      <c r="A6" s="35" t="s">
        <v>19</v>
      </c>
      <c r="B6" s="28" t="s">
        <v>20</v>
      </c>
      <c r="C6" s="36">
        <v>11097576</v>
      </c>
      <c r="D6" s="36">
        <v>9939676</v>
      </c>
      <c r="E6" s="37">
        <v>399943</v>
      </c>
      <c r="F6" s="38">
        <v>25523199</v>
      </c>
      <c r="G6" s="36">
        <v>21379721</v>
      </c>
      <c r="H6" s="39">
        <v>21379721</v>
      </c>
      <c r="I6" s="40">
        <v>17273423</v>
      </c>
      <c r="J6" s="36">
        <v>19091892</v>
      </c>
      <c r="K6" s="37">
        <v>38399231</v>
      </c>
    </row>
    <row r="7" spans="1:11" ht="13.15" customHeight="1" x14ac:dyDescent="0.25">
      <c r="A7" s="35" t="s">
        <v>21</v>
      </c>
      <c r="B7" s="28" t="s">
        <v>20</v>
      </c>
      <c r="C7" s="36">
        <v>-243341</v>
      </c>
      <c r="D7" s="36">
        <v>3235147</v>
      </c>
      <c r="E7" s="37">
        <v>1197065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-235782</v>
      </c>
      <c r="D8" s="36">
        <v>20561249</v>
      </c>
      <c r="E8" s="37"/>
      <c r="F8" s="38">
        <v>4173042</v>
      </c>
      <c r="G8" s="36">
        <v>4173042</v>
      </c>
      <c r="H8" s="39">
        <v>4173042</v>
      </c>
      <c r="I8" s="40">
        <v>603235</v>
      </c>
      <c r="J8" s="36">
        <v>5996522</v>
      </c>
      <c r="K8" s="37">
        <v>6086953</v>
      </c>
    </row>
    <row r="9" spans="1:11" ht="13.15" customHeight="1" x14ac:dyDescent="0.25">
      <c r="A9" s="35" t="s">
        <v>23</v>
      </c>
      <c r="B9" s="28" t="s">
        <v>20</v>
      </c>
      <c r="C9" s="36">
        <v>25450809</v>
      </c>
      <c r="D9" s="36">
        <v>42456241</v>
      </c>
      <c r="E9" s="37">
        <v>15127990</v>
      </c>
      <c r="F9" s="38"/>
      <c r="G9" s="36"/>
      <c r="H9" s="39"/>
      <c r="I9" s="40">
        <v>13079788</v>
      </c>
      <c r="J9" s="36">
        <v>13043478</v>
      </c>
      <c r="K9" s="37">
        <v>28983677</v>
      </c>
    </row>
    <row r="10" spans="1:11" ht="13.15" customHeight="1" x14ac:dyDescent="0.25">
      <c r="A10" s="35" t="s">
        <v>24</v>
      </c>
      <c r="B10" s="28" t="s">
        <v>20</v>
      </c>
      <c r="C10" s="36">
        <v>54521120</v>
      </c>
      <c r="D10" s="36">
        <v>73939994</v>
      </c>
      <c r="E10" s="37">
        <v>46902408</v>
      </c>
      <c r="F10" s="38">
        <v>42219081</v>
      </c>
      <c r="G10" s="36">
        <v>42219081</v>
      </c>
      <c r="H10" s="39">
        <v>42219081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90590382</v>
      </c>
      <c r="D15" s="29">
        <f t="shared" ref="D15:K15" si="1">SUM(D6:D14)</f>
        <v>150132307</v>
      </c>
      <c r="E15" s="30">
        <f t="shared" si="1"/>
        <v>63627406</v>
      </c>
      <c r="F15" s="31">
        <f t="shared" si="1"/>
        <v>71915322</v>
      </c>
      <c r="G15" s="29">
        <f t="shared" si="1"/>
        <v>67771844</v>
      </c>
      <c r="H15" s="32">
        <f t="shared" si="1"/>
        <v>67771844</v>
      </c>
      <c r="I15" s="33">
        <f t="shared" si="1"/>
        <v>30956446</v>
      </c>
      <c r="J15" s="29">
        <f t="shared" si="1"/>
        <v>38131892</v>
      </c>
      <c r="K15" s="30">
        <f t="shared" si="1"/>
        <v>73469861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>
        <v>1739130</v>
      </c>
      <c r="J16" s="36">
        <v>9292890</v>
      </c>
      <c r="K16" s="37">
        <v>6018003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1739130</v>
      </c>
      <c r="J18" s="49">
        <f t="shared" si="2"/>
        <v>9292890</v>
      </c>
      <c r="K18" s="50">
        <f t="shared" si="2"/>
        <v>6018003</v>
      </c>
    </row>
    <row r="19" spans="1:11" ht="13.15" customHeight="1" x14ac:dyDescent="0.25">
      <c r="A19" s="46" t="s">
        <v>95</v>
      </c>
      <c r="B19" s="28" t="s">
        <v>20</v>
      </c>
      <c r="C19" s="36"/>
      <c r="D19" s="36">
        <v>56300</v>
      </c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138000</v>
      </c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138000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339922</v>
      </c>
      <c r="D30" s="1">
        <v>663053</v>
      </c>
      <c r="E30" s="2">
        <v>488513</v>
      </c>
      <c r="F30" s="3">
        <v>260870</v>
      </c>
      <c r="G30" s="1">
        <v>521740</v>
      </c>
      <c r="H30" s="4">
        <v>521740</v>
      </c>
      <c r="I30" s="5">
        <v>434783</v>
      </c>
      <c r="J30" s="1">
        <v>454783</v>
      </c>
      <c r="K30" s="2">
        <v>454783</v>
      </c>
    </row>
    <row r="31" spans="1:11" ht="13.15" customHeight="1" x14ac:dyDescent="0.25">
      <c r="A31" s="46" t="s">
        <v>44</v>
      </c>
      <c r="B31" s="28" t="s">
        <v>20</v>
      </c>
      <c r="C31" s="36">
        <v>234473</v>
      </c>
      <c r="D31" s="36">
        <v>1020431</v>
      </c>
      <c r="E31" s="37">
        <v>33800</v>
      </c>
      <c r="F31" s="38">
        <v>192287</v>
      </c>
      <c r="G31" s="36">
        <v>192287</v>
      </c>
      <c r="H31" s="39">
        <v>192287</v>
      </c>
      <c r="I31" s="40">
        <v>302870</v>
      </c>
      <c r="J31" s="36">
        <v>272609</v>
      </c>
      <c r="K31" s="37">
        <v>272609</v>
      </c>
    </row>
    <row r="32" spans="1:11" ht="13.15" customHeight="1" x14ac:dyDescent="0.25">
      <c r="A32" s="46" t="s">
        <v>45</v>
      </c>
      <c r="B32" s="28" t="s">
        <v>20</v>
      </c>
      <c r="C32" s="36">
        <v>4673423</v>
      </c>
      <c r="D32" s="36">
        <v>189475</v>
      </c>
      <c r="E32" s="37">
        <v>95206</v>
      </c>
      <c r="F32" s="38"/>
      <c r="G32" s="36">
        <v>86957</v>
      </c>
      <c r="H32" s="39">
        <v>86957</v>
      </c>
      <c r="I32" s="40">
        <v>900000</v>
      </c>
      <c r="J32" s="36">
        <v>941400</v>
      </c>
      <c r="K32" s="37">
        <v>984704</v>
      </c>
    </row>
    <row r="33" spans="1:11" ht="13.15" customHeight="1" x14ac:dyDescent="0.25">
      <c r="A33" s="46" t="s">
        <v>46</v>
      </c>
      <c r="B33" s="48" t="s">
        <v>20</v>
      </c>
      <c r="C33" s="36">
        <v>4732661</v>
      </c>
      <c r="D33" s="36"/>
      <c r="E33" s="37">
        <v>6282826</v>
      </c>
      <c r="F33" s="38">
        <v>4347826</v>
      </c>
      <c r="G33" s="36">
        <v>6460869</v>
      </c>
      <c r="H33" s="39">
        <v>6460869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-232349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1238408</v>
      </c>
      <c r="D40" s="29">
        <f t="shared" ref="D40:K40" si="7">D50+D53+D54+D57+D60+D61+SUM(D64:D70)+D73</f>
        <v>14146583</v>
      </c>
      <c r="E40" s="30">
        <f t="shared" si="7"/>
        <v>8299447</v>
      </c>
      <c r="F40" s="31">
        <f t="shared" si="7"/>
        <v>0</v>
      </c>
      <c r="G40" s="29">
        <f t="shared" si="7"/>
        <v>26518869</v>
      </c>
      <c r="H40" s="32">
        <f t="shared" si="7"/>
        <v>26518869</v>
      </c>
      <c r="I40" s="33">
        <f t="shared" si="7"/>
        <v>43290115</v>
      </c>
      <c r="J40" s="29">
        <f t="shared" si="7"/>
        <v>9787399</v>
      </c>
      <c r="K40" s="30">
        <f t="shared" si="7"/>
        <v>11904133</v>
      </c>
    </row>
    <row r="41" spans="1:11" ht="13.15" customHeight="1" x14ac:dyDescent="0.25">
      <c r="A41" s="35" t="s">
        <v>19</v>
      </c>
      <c r="B41" s="28" t="s">
        <v>20</v>
      </c>
      <c r="C41" s="36">
        <v>890216</v>
      </c>
      <c r="D41" s="36">
        <v>14143583</v>
      </c>
      <c r="E41" s="37">
        <v>8299447</v>
      </c>
      <c r="F41" s="38"/>
      <c r="G41" s="36">
        <v>25997130</v>
      </c>
      <c r="H41" s="39">
        <v>25997130</v>
      </c>
      <c r="I41" s="40">
        <v>43290115</v>
      </c>
      <c r="J41" s="36">
        <v>9787399</v>
      </c>
      <c r="K41" s="37">
        <v>11904133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348192</v>
      </c>
      <c r="D44" s="36">
        <v>3000</v>
      </c>
      <c r="E44" s="37"/>
      <c r="F44" s="38"/>
      <c r="G44" s="36">
        <v>521739</v>
      </c>
      <c r="H44" s="39">
        <v>521739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1238408</v>
      </c>
      <c r="D50" s="29">
        <f t="shared" ref="D50:K50" si="8">SUM(D41:D49)</f>
        <v>14146583</v>
      </c>
      <c r="E50" s="30">
        <f t="shared" si="8"/>
        <v>8299447</v>
      </c>
      <c r="F50" s="31">
        <f t="shared" si="8"/>
        <v>0</v>
      </c>
      <c r="G50" s="29">
        <f t="shared" si="8"/>
        <v>26518869</v>
      </c>
      <c r="H50" s="32">
        <f t="shared" si="8"/>
        <v>26518869</v>
      </c>
      <c r="I50" s="33">
        <f t="shared" si="8"/>
        <v>43290115</v>
      </c>
      <c r="J50" s="29">
        <f t="shared" si="8"/>
        <v>9787399</v>
      </c>
      <c r="K50" s="30">
        <f t="shared" si="8"/>
        <v>11904133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31681624</v>
      </c>
      <c r="D75" s="29">
        <f t="shared" ref="D75:K75" si="14">D85+D88+D89+D92+D95+D96+SUM(D99:D105)+D108</f>
        <v>16152008</v>
      </c>
      <c r="E75" s="30">
        <f t="shared" si="14"/>
        <v>20741983</v>
      </c>
      <c r="F75" s="31">
        <f t="shared" si="14"/>
        <v>5285329</v>
      </c>
      <c r="G75" s="29">
        <f t="shared" si="14"/>
        <v>2971529</v>
      </c>
      <c r="H75" s="32">
        <f t="shared" si="14"/>
        <v>2971529</v>
      </c>
      <c r="I75" s="33">
        <f t="shared" si="14"/>
        <v>40699831</v>
      </c>
      <c r="J75" s="29">
        <f t="shared" si="14"/>
        <v>26889253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14944330</v>
      </c>
      <c r="D76" s="36"/>
      <c r="E76" s="37">
        <v>18979025</v>
      </c>
      <c r="F76" s="38">
        <v>5285329</v>
      </c>
      <c r="G76" s="36">
        <v>2971529</v>
      </c>
      <c r="H76" s="39">
        <v>2971529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11703325</v>
      </c>
      <c r="D78" s="36">
        <v>1595193</v>
      </c>
      <c r="E78" s="37"/>
      <c r="F78" s="38"/>
      <c r="G78" s="36"/>
      <c r="H78" s="39"/>
      <c r="I78" s="40">
        <v>26589808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6117202</v>
      </c>
      <c r="E79" s="37">
        <v>1931384</v>
      </c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>
        <v>14110023</v>
      </c>
      <c r="J80" s="36">
        <v>26889253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26647655</v>
      </c>
      <c r="D85" s="29">
        <f t="shared" ref="D85:K85" si="15">SUM(D76:D84)</f>
        <v>7712395</v>
      </c>
      <c r="E85" s="30">
        <f t="shared" si="15"/>
        <v>20910409</v>
      </c>
      <c r="F85" s="31">
        <f t="shared" si="15"/>
        <v>5285329</v>
      </c>
      <c r="G85" s="29">
        <f t="shared" si="15"/>
        <v>2971529</v>
      </c>
      <c r="H85" s="32">
        <f t="shared" si="15"/>
        <v>2971529</v>
      </c>
      <c r="I85" s="33">
        <f t="shared" si="15"/>
        <v>40699831</v>
      </c>
      <c r="J85" s="29">
        <f t="shared" si="15"/>
        <v>26889253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-3250646</v>
      </c>
      <c r="D87" s="41">
        <v>8437113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-3250646</v>
      </c>
      <c r="D88" s="49">
        <f t="shared" si="16"/>
        <v>8437113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8284615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8284615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2500</v>
      </c>
      <c r="E100" s="2">
        <v>-168426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133396544</v>
      </c>
      <c r="D110" s="29">
        <f t="shared" ref="D110:K110" si="21">D120+D123+D124+D127+D130+D131+SUM(D134:D140)+D143</f>
        <v>182360157</v>
      </c>
      <c r="E110" s="30">
        <f t="shared" si="21"/>
        <v>99569181</v>
      </c>
      <c r="F110" s="31">
        <f t="shared" si="21"/>
        <v>82001634</v>
      </c>
      <c r="G110" s="29">
        <f t="shared" si="21"/>
        <v>104524095</v>
      </c>
      <c r="H110" s="32">
        <f t="shared" si="21"/>
        <v>104524095</v>
      </c>
      <c r="I110" s="33">
        <f t="shared" si="21"/>
        <v>118323175</v>
      </c>
      <c r="J110" s="29">
        <f t="shared" si="21"/>
        <v>85770226</v>
      </c>
      <c r="K110" s="30">
        <f t="shared" si="21"/>
        <v>93104093</v>
      </c>
    </row>
    <row r="111" spans="1:11" ht="13.15" customHeight="1" x14ac:dyDescent="0.25">
      <c r="A111" s="35" t="s">
        <v>19</v>
      </c>
      <c r="B111" s="28" t="s">
        <v>20</v>
      </c>
      <c r="C111" s="36">
        <v>26932122</v>
      </c>
      <c r="D111" s="36">
        <v>24083259</v>
      </c>
      <c r="E111" s="37">
        <v>27678415</v>
      </c>
      <c r="F111" s="38">
        <v>30808528</v>
      </c>
      <c r="G111" s="36">
        <v>50348380</v>
      </c>
      <c r="H111" s="39">
        <v>50348380</v>
      </c>
      <c r="I111" s="40">
        <v>60563538</v>
      </c>
      <c r="J111" s="36">
        <v>28879291</v>
      </c>
      <c r="K111" s="37">
        <v>50303364</v>
      </c>
    </row>
    <row r="112" spans="1:11" ht="13.15" customHeight="1" x14ac:dyDescent="0.25">
      <c r="A112" s="35" t="s">
        <v>21</v>
      </c>
      <c r="B112" s="28" t="s">
        <v>20</v>
      </c>
      <c r="C112" s="36">
        <v>-243341</v>
      </c>
      <c r="D112" s="36">
        <v>3235147</v>
      </c>
      <c r="E112" s="37">
        <v>1197065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11467543</v>
      </c>
      <c r="D113" s="36">
        <v>22156442</v>
      </c>
      <c r="E113" s="37"/>
      <c r="F113" s="38">
        <v>4173042</v>
      </c>
      <c r="G113" s="36">
        <v>4173042</v>
      </c>
      <c r="H113" s="39">
        <v>4173042</v>
      </c>
      <c r="I113" s="40">
        <v>27193043</v>
      </c>
      <c r="J113" s="36">
        <v>5996522</v>
      </c>
      <c r="K113" s="37">
        <v>6086953</v>
      </c>
    </row>
    <row r="114" spans="1:11" ht="13.15" customHeight="1" x14ac:dyDescent="0.25">
      <c r="A114" s="35" t="s">
        <v>23</v>
      </c>
      <c r="B114" s="28" t="s">
        <v>20</v>
      </c>
      <c r="C114" s="36">
        <v>25799001</v>
      </c>
      <c r="D114" s="36">
        <v>48576443</v>
      </c>
      <c r="E114" s="37">
        <v>17059374</v>
      </c>
      <c r="F114" s="38"/>
      <c r="G114" s="36">
        <v>521739</v>
      </c>
      <c r="H114" s="39">
        <v>521739</v>
      </c>
      <c r="I114" s="40">
        <v>13079788</v>
      </c>
      <c r="J114" s="36">
        <v>13043478</v>
      </c>
      <c r="K114" s="37">
        <v>28983677</v>
      </c>
    </row>
    <row r="115" spans="1:11" ht="13.15" customHeight="1" x14ac:dyDescent="0.25">
      <c r="A115" s="35" t="s">
        <v>24</v>
      </c>
      <c r="B115" s="28" t="s">
        <v>20</v>
      </c>
      <c r="C115" s="36">
        <v>54521120</v>
      </c>
      <c r="D115" s="36">
        <v>73939994</v>
      </c>
      <c r="E115" s="37">
        <v>46902408</v>
      </c>
      <c r="F115" s="38">
        <v>42219081</v>
      </c>
      <c r="G115" s="36">
        <v>42219081</v>
      </c>
      <c r="H115" s="39">
        <v>42219081</v>
      </c>
      <c r="I115" s="40">
        <v>14110023</v>
      </c>
      <c r="J115" s="36">
        <v>26889253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118476445</v>
      </c>
      <c r="D120" s="29">
        <f t="shared" ref="D120:K120" si="22">SUM(D111:D119)</f>
        <v>171991285</v>
      </c>
      <c r="E120" s="30">
        <f t="shared" si="22"/>
        <v>92837262</v>
      </c>
      <c r="F120" s="31">
        <f t="shared" si="22"/>
        <v>77200651</v>
      </c>
      <c r="G120" s="29">
        <f t="shared" si="22"/>
        <v>97262242</v>
      </c>
      <c r="H120" s="32">
        <f t="shared" si="22"/>
        <v>97262242</v>
      </c>
      <c r="I120" s="33">
        <f t="shared" si="22"/>
        <v>114946392</v>
      </c>
      <c r="J120" s="29">
        <f t="shared" si="22"/>
        <v>74808544</v>
      </c>
      <c r="K120" s="30">
        <f t="shared" si="22"/>
        <v>85373994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>
        <v>1739130</v>
      </c>
      <c r="J121" s="36">
        <v>9292890</v>
      </c>
      <c r="K121" s="37">
        <v>6018003</v>
      </c>
    </row>
    <row r="122" spans="1:11" ht="13.15" customHeight="1" x14ac:dyDescent="0.25">
      <c r="A122" s="47" t="s">
        <v>32</v>
      </c>
      <c r="B122" s="28" t="s">
        <v>20</v>
      </c>
      <c r="C122" s="41">
        <v>-3250646</v>
      </c>
      <c r="D122" s="41">
        <v>8437113</v>
      </c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-3250646</v>
      </c>
      <c r="D123" s="49">
        <f t="shared" si="23"/>
        <v>8437113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1739130</v>
      </c>
      <c r="J123" s="49">
        <f t="shared" si="23"/>
        <v>9292890</v>
      </c>
      <c r="K123" s="50">
        <f t="shared" si="23"/>
        <v>6018003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>
        <v>56300</v>
      </c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8422615</v>
      </c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8422615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339922</v>
      </c>
      <c r="D135" s="1">
        <v>665553</v>
      </c>
      <c r="E135" s="2">
        <v>320087</v>
      </c>
      <c r="F135" s="3">
        <v>260870</v>
      </c>
      <c r="G135" s="1">
        <v>521740</v>
      </c>
      <c r="H135" s="4">
        <v>521740</v>
      </c>
      <c r="I135" s="5">
        <v>434783</v>
      </c>
      <c r="J135" s="1">
        <v>454783</v>
      </c>
      <c r="K135" s="2">
        <v>454783</v>
      </c>
    </row>
    <row r="136" spans="1:11" ht="13.15" customHeight="1" x14ac:dyDescent="0.25">
      <c r="A136" s="46" t="s">
        <v>44</v>
      </c>
      <c r="B136" s="28" t="s">
        <v>20</v>
      </c>
      <c r="C136" s="36">
        <v>234473</v>
      </c>
      <c r="D136" s="36">
        <v>1020431</v>
      </c>
      <c r="E136" s="37">
        <v>33800</v>
      </c>
      <c r="F136" s="38">
        <v>192287</v>
      </c>
      <c r="G136" s="36">
        <v>192287</v>
      </c>
      <c r="H136" s="39">
        <v>192287</v>
      </c>
      <c r="I136" s="40">
        <v>302870</v>
      </c>
      <c r="J136" s="36">
        <v>272609</v>
      </c>
      <c r="K136" s="37">
        <v>272609</v>
      </c>
    </row>
    <row r="137" spans="1:11" ht="13.15" customHeight="1" x14ac:dyDescent="0.25">
      <c r="A137" s="46" t="s">
        <v>45</v>
      </c>
      <c r="B137" s="28" t="s">
        <v>20</v>
      </c>
      <c r="C137" s="36">
        <v>4673423</v>
      </c>
      <c r="D137" s="36">
        <v>189475</v>
      </c>
      <c r="E137" s="37">
        <v>95206</v>
      </c>
      <c r="F137" s="38"/>
      <c r="G137" s="36">
        <v>86957</v>
      </c>
      <c r="H137" s="39">
        <v>86957</v>
      </c>
      <c r="I137" s="40">
        <v>900000</v>
      </c>
      <c r="J137" s="36">
        <v>941400</v>
      </c>
      <c r="K137" s="37">
        <v>984704</v>
      </c>
    </row>
    <row r="138" spans="1:11" ht="13.15" customHeight="1" x14ac:dyDescent="0.25">
      <c r="A138" s="46" t="s">
        <v>46</v>
      </c>
      <c r="B138" s="48" t="s">
        <v>20</v>
      </c>
      <c r="C138" s="36">
        <v>4732661</v>
      </c>
      <c r="D138" s="36"/>
      <c r="E138" s="37">
        <v>6282826</v>
      </c>
      <c r="F138" s="38">
        <v>4347826</v>
      </c>
      <c r="G138" s="36">
        <v>6460869</v>
      </c>
      <c r="H138" s="39">
        <v>6460869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-232349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133396544</v>
      </c>
      <c r="D144" s="62">
        <f t="shared" si="28"/>
        <v>182360157</v>
      </c>
      <c r="E144" s="63">
        <f t="shared" si="28"/>
        <v>99569181</v>
      </c>
      <c r="F144" s="64">
        <f t="shared" si="28"/>
        <v>82001634</v>
      </c>
      <c r="G144" s="62">
        <f t="shared" si="28"/>
        <v>104524095</v>
      </c>
      <c r="H144" s="65">
        <f t="shared" si="28"/>
        <v>104524095</v>
      </c>
      <c r="I144" s="66">
        <f t="shared" si="28"/>
        <v>118323175</v>
      </c>
      <c r="J144" s="62">
        <f t="shared" si="28"/>
        <v>85770226</v>
      </c>
      <c r="K144" s="63">
        <f t="shared" si="28"/>
        <v>93104093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1654891074</v>
      </c>
      <c r="D146" s="29">
        <f t="shared" ref="D146:K146" si="29">D156+D159+D160+D163+D166+D167+SUM(D170:D176)+D179</f>
        <v>1745203327</v>
      </c>
      <c r="E146" s="30">
        <f t="shared" si="29"/>
        <v>1655896953</v>
      </c>
      <c r="F146" s="31">
        <f t="shared" si="29"/>
        <v>1695383520</v>
      </c>
      <c r="G146" s="29">
        <f t="shared" si="29"/>
        <v>1660922090</v>
      </c>
      <c r="H146" s="32">
        <f t="shared" si="29"/>
        <v>1660922090</v>
      </c>
      <c r="I146" s="33">
        <f t="shared" si="29"/>
        <v>1727868525</v>
      </c>
      <c r="J146" s="29">
        <f t="shared" si="29"/>
        <v>1710189609</v>
      </c>
      <c r="K146" s="30">
        <f t="shared" si="29"/>
        <v>1692446821</v>
      </c>
    </row>
    <row r="147" spans="1:11" ht="13.15" customHeight="1" x14ac:dyDescent="0.25">
      <c r="A147" s="35" t="s">
        <v>19</v>
      </c>
      <c r="B147" s="28" t="s">
        <v>20</v>
      </c>
      <c r="C147" s="36">
        <v>586045398</v>
      </c>
      <c r="D147" s="36">
        <v>646228981</v>
      </c>
      <c r="E147" s="37">
        <v>547984959</v>
      </c>
      <c r="F147" s="38">
        <v>288343016</v>
      </c>
      <c r="G147" s="36">
        <v>574939357</v>
      </c>
      <c r="H147" s="39">
        <v>574939357</v>
      </c>
      <c r="I147" s="40">
        <v>624562969</v>
      </c>
      <c r="J147" s="36">
        <v>641557361</v>
      </c>
      <c r="K147" s="37">
        <v>678987383</v>
      </c>
    </row>
    <row r="148" spans="1:11" ht="13.15" customHeight="1" x14ac:dyDescent="0.25">
      <c r="A148" s="35" t="s">
        <v>21</v>
      </c>
      <c r="B148" s="28" t="s">
        <v>20</v>
      </c>
      <c r="C148" s="36">
        <v>38462494</v>
      </c>
      <c r="D148" s="36">
        <v>38717825</v>
      </c>
      <c r="E148" s="37">
        <v>36362307</v>
      </c>
      <c r="F148" s="38">
        <v>43470649</v>
      </c>
      <c r="G148" s="36">
        <v>36268708</v>
      </c>
      <c r="H148" s="39">
        <v>36268708</v>
      </c>
      <c r="I148" s="40">
        <v>34053788</v>
      </c>
      <c r="J148" s="36">
        <v>31736982</v>
      </c>
      <c r="K148" s="37">
        <v>29313603</v>
      </c>
    </row>
    <row r="149" spans="1:11" ht="13.15" customHeight="1" x14ac:dyDescent="0.25">
      <c r="A149" s="35" t="s">
        <v>22</v>
      </c>
      <c r="B149" s="28" t="s">
        <v>20</v>
      </c>
      <c r="C149" s="36">
        <v>194046462</v>
      </c>
      <c r="D149" s="36">
        <v>202273256</v>
      </c>
      <c r="E149" s="37">
        <v>249707081</v>
      </c>
      <c r="F149" s="38">
        <v>754099508</v>
      </c>
      <c r="G149" s="36">
        <v>239938689</v>
      </c>
      <c r="H149" s="39">
        <v>239938689</v>
      </c>
      <c r="I149" s="40">
        <v>273802323</v>
      </c>
      <c r="J149" s="36">
        <v>260576694</v>
      </c>
      <c r="K149" s="37">
        <v>246507686</v>
      </c>
    </row>
    <row r="150" spans="1:11" ht="13.15" customHeight="1" x14ac:dyDescent="0.25">
      <c r="A150" s="35" t="s">
        <v>23</v>
      </c>
      <c r="B150" s="28" t="s">
        <v>20</v>
      </c>
      <c r="C150" s="36">
        <v>401893177</v>
      </c>
      <c r="D150" s="36">
        <v>442082353</v>
      </c>
      <c r="E150" s="37">
        <v>388880761</v>
      </c>
      <c r="F150" s="38">
        <v>170890801</v>
      </c>
      <c r="G150" s="36">
        <v>357795497</v>
      </c>
      <c r="H150" s="39">
        <v>357795497</v>
      </c>
      <c r="I150" s="40">
        <v>346422194</v>
      </c>
      <c r="J150" s="36">
        <v>332435696</v>
      </c>
      <c r="K150" s="37">
        <v>331693975</v>
      </c>
    </row>
    <row r="151" spans="1:11" ht="13.15" customHeight="1" x14ac:dyDescent="0.25">
      <c r="A151" s="35" t="s">
        <v>24</v>
      </c>
      <c r="B151" s="28" t="s">
        <v>20</v>
      </c>
      <c r="C151" s="36">
        <v>156474187</v>
      </c>
      <c r="D151" s="36">
        <v>145432141</v>
      </c>
      <c r="E151" s="37">
        <v>144280660</v>
      </c>
      <c r="F151" s="38">
        <v>185618431</v>
      </c>
      <c r="G151" s="36">
        <v>177785498</v>
      </c>
      <c r="H151" s="39">
        <v>177785498</v>
      </c>
      <c r="I151" s="40">
        <v>179618747</v>
      </c>
      <c r="J151" s="36">
        <v>193100669</v>
      </c>
      <c r="K151" s="37">
        <v>178510773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4013</v>
      </c>
      <c r="E152" s="37">
        <v>-2518889</v>
      </c>
      <c r="F152" s="38">
        <v>6060707</v>
      </c>
      <c r="G152" s="36">
        <v>2484408</v>
      </c>
      <c r="H152" s="39">
        <v>2484408</v>
      </c>
      <c r="I152" s="40">
        <v>8471158</v>
      </c>
      <c r="J152" s="36">
        <v>4273298</v>
      </c>
      <c r="K152" s="37">
        <v>-117663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1376921718</v>
      </c>
      <c r="D156" s="36">
        <f t="shared" ref="D156:K156" si="30">SUM(D147:D155)</f>
        <v>1474738569</v>
      </c>
      <c r="E156" s="37">
        <f t="shared" si="30"/>
        <v>1364696879</v>
      </c>
      <c r="F156" s="38">
        <f t="shared" si="30"/>
        <v>1448483112</v>
      </c>
      <c r="G156" s="36">
        <f t="shared" si="30"/>
        <v>1389212157</v>
      </c>
      <c r="H156" s="39">
        <f t="shared" si="30"/>
        <v>1389212157</v>
      </c>
      <c r="I156" s="40">
        <f t="shared" si="30"/>
        <v>1466931179</v>
      </c>
      <c r="J156" s="36">
        <f t="shared" si="30"/>
        <v>1463680700</v>
      </c>
      <c r="K156" s="37">
        <f t="shared" si="30"/>
        <v>1464895757</v>
      </c>
    </row>
    <row r="157" spans="1:11" ht="0.95" customHeight="1" x14ac:dyDescent="0.25">
      <c r="A157" s="47"/>
      <c r="B157" s="48" t="s">
        <v>20</v>
      </c>
      <c r="C157" s="36">
        <v>61450840</v>
      </c>
      <c r="D157" s="36">
        <v>65438505</v>
      </c>
      <c r="E157" s="37">
        <v>64454248</v>
      </c>
      <c r="F157" s="38">
        <v>57316819</v>
      </c>
      <c r="G157" s="36">
        <v>58975209</v>
      </c>
      <c r="H157" s="39">
        <v>58975209</v>
      </c>
      <c r="I157" s="40">
        <v>53292197</v>
      </c>
      <c r="J157" s="36">
        <v>54780708</v>
      </c>
      <c r="K157" s="37">
        <v>52594511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61450840</v>
      </c>
      <c r="D159" s="36">
        <v>65438505</v>
      </c>
      <c r="E159" s="37">
        <v>64454248</v>
      </c>
      <c r="F159" s="38">
        <v>57316819</v>
      </c>
      <c r="G159" s="36">
        <v>58975209</v>
      </c>
      <c r="H159" s="39">
        <v>58975209</v>
      </c>
      <c r="I159" s="40">
        <v>53292197</v>
      </c>
      <c r="J159" s="36">
        <v>54780708</v>
      </c>
      <c r="K159" s="37">
        <v>52594511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>
        <v>2916300</v>
      </c>
      <c r="E160" s="37">
        <v>2916300</v>
      </c>
      <c r="F160" s="38">
        <v>2916300</v>
      </c>
      <c r="G160" s="36">
        <v>2916300</v>
      </c>
      <c r="H160" s="39">
        <v>2916300</v>
      </c>
      <c r="I160" s="40">
        <v>2916300</v>
      </c>
      <c r="J160" s="36">
        <v>2916300</v>
      </c>
      <c r="K160" s="37">
        <v>2916300</v>
      </c>
    </row>
    <row r="161" spans="1:11" ht="0.95" customHeight="1" x14ac:dyDescent="0.25">
      <c r="A161" s="47"/>
      <c r="B161" s="28" t="s">
        <v>20</v>
      </c>
      <c r="C161" s="1">
        <v>14617489</v>
      </c>
      <c r="D161" s="1">
        <v>14105403</v>
      </c>
      <c r="E161" s="2">
        <v>13606141</v>
      </c>
      <c r="F161" s="3">
        <v>12821777</v>
      </c>
      <c r="G161" s="1">
        <v>13023269</v>
      </c>
      <c r="H161" s="4">
        <v>13023269</v>
      </c>
      <c r="I161" s="5">
        <v>12935109</v>
      </c>
      <c r="J161" s="1">
        <v>12842894</v>
      </c>
      <c r="K161" s="2">
        <v>12746437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14617489</v>
      </c>
      <c r="D163" s="36">
        <v>14105403</v>
      </c>
      <c r="E163" s="37">
        <v>13606141</v>
      </c>
      <c r="F163" s="38">
        <v>12821777</v>
      </c>
      <c r="G163" s="36">
        <v>13023269</v>
      </c>
      <c r="H163" s="39">
        <v>13023269</v>
      </c>
      <c r="I163" s="40">
        <v>12935109</v>
      </c>
      <c r="J163" s="36">
        <v>12842894</v>
      </c>
      <c r="K163" s="37">
        <v>12746437</v>
      </c>
    </row>
    <row r="164" spans="1:11" ht="0.95" customHeight="1" x14ac:dyDescent="0.25">
      <c r="A164" s="47"/>
      <c r="B164" s="48" t="s">
        <v>20</v>
      </c>
      <c r="C164" s="36">
        <v>55561076</v>
      </c>
      <c r="D164" s="36">
        <v>57784479</v>
      </c>
      <c r="E164" s="37">
        <v>55584644</v>
      </c>
      <c r="F164" s="38">
        <v>53875153</v>
      </c>
      <c r="G164" s="36">
        <v>51571346</v>
      </c>
      <c r="H164" s="39">
        <v>51571346</v>
      </c>
      <c r="I164" s="40">
        <v>46506777</v>
      </c>
      <c r="J164" s="36">
        <v>41209237</v>
      </c>
      <c r="K164" s="37">
        <v>35668010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55561076</v>
      </c>
      <c r="D166" s="36">
        <v>57784479</v>
      </c>
      <c r="E166" s="37">
        <v>55584644</v>
      </c>
      <c r="F166" s="38">
        <v>53875153</v>
      </c>
      <c r="G166" s="36">
        <v>51571346</v>
      </c>
      <c r="H166" s="39">
        <v>51571346</v>
      </c>
      <c r="I166" s="40">
        <v>46506777</v>
      </c>
      <c r="J166" s="36">
        <v>41209237</v>
      </c>
      <c r="K166" s="37">
        <v>35668010</v>
      </c>
    </row>
    <row r="167" spans="1:11" ht="13.15" customHeight="1" x14ac:dyDescent="0.25">
      <c r="A167" s="46" t="s">
        <v>39</v>
      </c>
      <c r="B167" s="28" t="s">
        <v>20</v>
      </c>
      <c r="C167" s="36">
        <v>60597062</v>
      </c>
      <c r="D167" s="36">
        <v>66854927</v>
      </c>
      <c r="E167" s="37">
        <v>94236526</v>
      </c>
      <c r="F167" s="38">
        <v>66854927</v>
      </c>
      <c r="G167" s="36">
        <v>94236526</v>
      </c>
      <c r="H167" s="39">
        <v>94236526</v>
      </c>
      <c r="I167" s="40">
        <v>94236526</v>
      </c>
      <c r="J167" s="36">
        <v>94236526</v>
      </c>
      <c r="K167" s="37">
        <v>94236526</v>
      </c>
    </row>
    <row r="168" spans="1:11" ht="0.95" customHeight="1" x14ac:dyDescent="0.25">
      <c r="A168" s="47"/>
      <c r="B168" s="28" t="s">
        <v>20</v>
      </c>
      <c r="C168" s="1">
        <v>-1</v>
      </c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-1</v>
      </c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9102892</v>
      </c>
      <c r="D171" s="1">
        <v>8473573</v>
      </c>
      <c r="E171" s="2">
        <v>7457889</v>
      </c>
      <c r="F171" s="3">
        <v>6799847</v>
      </c>
      <c r="G171" s="1">
        <v>6307075</v>
      </c>
      <c r="H171" s="4">
        <v>6307075</v>
      </c>
      <c r="I171" s="5">
        <v>4628634</v>
      </c>
      <c r="J171" s="1">
        <v>2872985</v>
      </c>
      <c r="K171" s="2">
        <v>1015656</v>
      </c>
    </row>
    <row r="172" spans="1:11" ht="13.15" customHeight="1" x14ac:dyDescent="0.25">
      <c r="A172" s="46" t="s">
        <v>44</v>
      </c>
      <c r="B172" s="28" t="s">
        <v>20</v>
      </c>
      <c r="C172" s="36">
        <v>9436401</v>
      </c>
      <c r="D172" s="36">
        <v>9217454</v>
      </c>
      <c r="E172" s="37">
        <v>7873140</v>
      </c>
      <c r="F172" s="38">
        <v>7754435</v>
      </c>
      <c r="G172" s="36">
        <v>6563711</v>
      </c>
      <c r="H172" s="39">
        <v>6563711</v>
      </c>
      <c r="I172" s="40">
        <v>4806014</v>
      </c>
      <c r="J172" s="36">
        <v>2923270</v>
      </c>
      <c r="K172" s="37">
        <v>941380</v>
      </c>
    </row>
    <row r="173" spans="1:11" ht="13.15" customHeight="1" x14ac:dyDescent="0.25">
      <c r="A173" s="46" t="s">
        <v>45</v>
      </c>
      <c r="B173" s="28" t="s">
        <v>20</v>
      </c>
      <c r="C173" s="36">
        <v>6316387</v>
      </c>
      <c r="D173" s="36">
        <v>5884529</v>
      </c>
      <c r="E173" s="37">
        <v>5094735</v>
      </c>
      <c r="F173" s="38">
        <v>5030229</v>
      </c>
      <c r="G173" s="36">
        <v>4503454</v>
      </c>
      <c r="H173" s="39">
        <v>4503454</v>
      </c>
      <c r="I173" s="40">
        <v>4537796</v>
      </c>
      <c r="J173" s="36">
        <v>4573718</v>
      </c>
      <c r="K173" s="37">
        <v>4611292</v>
      </c>
    </row>
    <row r="174" spans="1:11" ht="13.15" customHeight="1" x14ac:dyDescent="0.25">
      <c r="A174" s="46" t="s">
        <v>46</v>
      </c>
      <c r="B174" s="48" t="s">
        <v>20</v>
      </c>
      <c r="C174" s="36">
        <v>16176615</v>
      </c>
      <c r="D174" s="36">
        <v>13105844</v>
      </c>
      <c r="E174" s="37">
        <v>15362623</v>
      </c>
      <c r="F174" s="38">
        <v>16950789</v>
      </c>
      <c r="G174" s="36">
        <v>17228410</v>
      </c>
      <c r="H174" s="39">
        <v>17228410</v>
      </c>
      <c r="I174" s="40">
        <v>20693360</v>
      </c>
      <c r="J174" s="36">
        <v>13768638</v>
      </c>
      <c r="K174" s="37">
        <v>6436319</v>
      </c>
    </row>
    <row r="175" spans="1:11" ht="13.15" customHeight="1" x14ac:dyDescent="0.25">
      <c r="A175" s="46" t="s">
        <v>47</v>
      </c>
      <c r="B175" s="28" t="s">
        <v>20</v>
      </c>
      <c r="C175" s="36">
        <v>44710595</v>
      </c>
      <c r="D175" s="36">
        <v>26683744</v>
      </c>
      <c r="E175" s="37">
        <v>24613828</v>
      </c>
      <c r="F175" s="38">
        <v>16580132</v>
      </c>
      <c r="G175" s="36">
        <v>16384633</v>
      </c>
      <c r="H175" s="39">
        <v>16384633</v>
      </c>
      <c r="I175" s="40">
        <v>16384633</v>
      </c>
      <c r="J175" s="36">
        <v>16384633</v>
      </c>
      <c r="K175" s="37">
        <v>16384633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1654891074</v>
      </c>
      <c r="D180" s="62">
        <f t="shared" ref="D180:K180" si="31">D156+D159+D160+D163+D166+D167+SUM(D170:D176)+D179</f>
        <v>1745203327</v>
      </c>
      <c r="E180" s="63">
        <f t="shared" si="31"/>
        <v>1655896953</v>
      </c>
      <c r="F180" s="64">
        <f t="shared" si="31"/>
        <v>1695383520</v>
      </c>
      <c r="G180" s="62">
        <f t="shared" si="31"/>
        <v>1660922090</v>
      </c>
      <c r="H180" s="65">
        <f t="shared" si="31"/>
        <v>1660922090</v>
      </c>
      <c r="I180" s="66">
        <f t="shared" si="31"/>
        <v>1727868525</v>
      </c>
      <c r="J180" s="62">
        <f t="shared" si="31"/>
        <v>1710189609</v>
      </c>
      <c r="K180" s="63">
        <f t="shared" si="31"/>
        <v>1692446821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83856504</v>
      </c>
      <c r="D183" s="36">
        <v>88136056</v>
      </c>
      <c r="E183" s="37">
        <v>86012019</v>
      </c>
      <c r="F183" s="38">
        <v>63039609</v>
      </c>
      <c r="G183" s="36">
        <v>101332448</v>
      </c>
      <c r="H183" s="39">
        <v>101332448</v>
      </c>
      <c r="I183" s="40">
        <v>91376740</v>
      </c>
      <c r="J183" s="36">
        <v>96730068</v>
      </c>
      <c r="K183" s="37">
        <v>102329655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81850274</v>
      </c>
      <c r="D184" s="29">
        <f t="shared" ref="D184:K184" si="32">D194+D197+D198+D201+D204+D205+SUM(D208:D214)+D217</f>
        <v>41257087</v>
      </c>
      <c r="E184" s="30">
        <f t="shared" si="32"/>
        <v>55378108</v>
      </c>
      <c r="F184" s="31">
        <f t="shared" si="32"/>
        <v>34602303</v>
      </c>
      <c r="G184" s="29">
        <f t="shared" si="32"/>
        <v>39745140</v>
      </c>
      <c r="H184" s="32">
        <f t="shared" si="32"/>
        <v>39745140</v>
      </c>
      <c r="I184" s="33">
        <f t="shared" si="32"/>
        <v>31740428</v>
      </c>
      <c r="J184" s="29">
        <f t="shared" si="32"/>
        <v>33242102</v>
      </c>
      <c r="K184" s="30">
        <f t="shared" si="32"/>
        <v>36943499</v>
      </c>
    </row>
    <row r="185" spans="1:11" ht="13.15" customHeight="1" x14ac:dyDescent="0.25">
      <c r="A185" s="35" t="s">
        <v>19</v>
      </c>
      <c r="B185" s="28" t="s">
        <v>20</v>
      </c>
      <c r="C185" s="36">
        <v>22862887</v>
      </c>
      <c r="D185" s="36">
        <v>2675517</v>
      </c>
      <c r="E185" s="37">
        <v>4379153</v>
      </c>
      <c r="F185" s="38">
        <v>2472214</v>
      </c>
      <c r="G185" s="36">
        <v>2132214</v>
      </c>
      <c r="H185" s="39">
        <v>2132214</v>
      </c>
      <c r="I185" s="40">
        <v>1574486</v>
      </c>
      <c r="J185" s="36">
        <v>1642532</v>
      </c>
      <c r="K185" s="37">
        <v>1718386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5862873</v>
      </c>
      <c r="D187" s="36">
        <v>2503473</v>
      </c>
      <c r="E187" s="37">
        <v>2138107</v>
      </c>
      <c r="F187" s="38">
        <v>4360247</v>
      </c>
      <c r="G187" s="36">
        <v>7960247</v>
      </c>
      <c r="H187" s="39">
        <v>7960247</v>
      </c>
      <c r="I187" s="40">
        <v>8471501</v>
      </c>
      <c r="J187" s="36">
        <v>8718899</v>
      </c>
      <c r="K187" s="37">
        <v>8959978</v>
      </c>
    </row>
    <row r="188" spans="1:11" ht="13.15" customHeight="1" x14ac:dyDescent="0.25">
      <c r="A188" s="35" t="s">
        <v>23</v>
      </c>
      <c r="B188" s="28" t="s">
        <v>20</v>
      </c>
      <c r="C188" s="36">
        <v>9850038</v>
      </c>
      <c r="D188" s="36">
        <v>6609489</v>
      </c>
      <c r="E188" s="37">
        <v>5432082</v>
      </c>
      <c r="F188" s="38">
        <v>2248500</v>
      </c>
      <c r="G188" s="36">
        <v>2098500</v>
      </c>
      <c r="H188" s="39">
        <v>2098500</v>
      </c>
      <c r="I188" s="40">
        <v>1228453</v>
      </c>
      <c r="J188" s="36">
        <v>1289318</v>
      </c>
      <c r="K188" s="37">
        <v>1348626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38575798</v>
      </c>
      <c r="D194" s="29">
        <f t="shared" ref="D194:K194" si="33">SUM(D185:D193)</f>
        <v>11788479</v>
      </c>
      <c r="E194" s="30">
        <f t="shared" si="33"/>
        <v>11949342</v>
      </c>
      <c r="F194" s="31">
        <f t="shared" si="33"/>
        <v>9080961</v>
      </c>
      <c r="G194" s="29">
        <f t="shared" si="33"/>
        <v>12190961</v>
      </c>
      <c r="H194" s="32">
        <f t="shared" si="33"/>
        <v>12190961</v>
      </c>
      <c r="I194" s="33">
        <f t="shared" si="33"/>
        <v>11274440</v>
      </c>
      <c r="J194" s="29">
        <f t="shared" si="33"/>
        <v>11650749</v>
      </c>
      <c r="K194" s="30">
        <f t="shared" si="33"/>
        <v>12026990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1888095</v>
      </c>
      <c r="D202" s="36">
        <v>1648915</v>
      </c>
      <c r="E202" s="37">
        <v>932114</v>
      </c>
      <c r="F202" s="38">
        <v>2263250</v>
      </c>
      <c r="G202" s="36">
        <v>1033250</v>
      </c>
      <c r="H202" s="39">
        <v>1033250</v>
      </c>
      <c r="I202" s="40">
        <v>1083583</v>
      </c>
      <c r="J202" s="36">
        <v>1136721</v>
      </c>
      <c r="K202" s="37">
        <v>1190062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1888095</v>
      </c>
      <c r="D204" s="49">
        <f t="shared" si="36"/>
        <v>1648915</v>
      </c>
      <c r="E204" s="50">
        <f t="shared" si="36"/>
        <v>932114</v>
      </c>
      <c r="F204" s="51">
        <f t="shared" si="36"/>
        <v>2263250</v>
      </c>
      <c r="G204" s="49">
        <f t="shared" si="36"/>
        <v>1033250</v>
      </c>
      <c r="H204" s="52">
        <f t="shared" si="36"/>
        <v>1033250</v>
      </c>
      <c r="I204" s="53">
        <f t="shared" si="36"/>
        <v>1083583</v>
      </c>
      <c r="J204" s="49">
        <f t="shared" si="36"/>
        <v>1136721</v>
      </c>
      <c r="K204" s="50">
        <f t="shared" si="36"/>
        <v>1190062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>
        <v>5122603</v>
      </c>
      <c r="G207" s="41">
        <v>3122603</v>
      </c>
      <c r="H207" s="44">
        <v>3122603</v>
      </c>
      <c r="I207" s="45">
        <v>2096391</v>
      </c>
      <c r="J207" s="41">
        <v>2192825</v>
      </c>
      <c r="K207" s="42">
        <v>2293695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5122603</v>
      </c>
      <c r="G208" s="29">
        <f t="shared" si="37"/>
        <v>3122603</v>
      </c>
      <c r="H208" s="32">
        <f t="shared" si="37"/>
        <v>3122603</v>
      </c>
      <c r="I208" s="33">
        <f t="shared" si="37"/>
        <v>2096391</v>
      </c>
      <c r="J208" s="29">
        <f t="shared" si="37"/>
        <v>2192825</v>
      </c>
      <c r="K208" s="30">
        <f t="shared" si="37"/>
        <v>2293695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207609</v>
      </c>
      <c r="D210" s="36">
        <v>14709</v>
      </c>
      <c r="E210" s="37">
        <v>114751</v>
      </c>
      <c r="F210" s="38">
        <v>17415</v>
      </c>
      <c r="G210" s="36">
        <v>17415</v>
      </c>
      <c r="H210" s="39">
        <v>17415</v>
      </c>
      <c r="I210" s="40">
        <v>10925</v>
      </c>
      <c r="J210" s="36">
        <v>11465</v>
      </c>
      <c r="K210" s="37">
        <v>11984</v>
      </c>
    </row>
    <row r="211" spans="1:11" ht="13.15" customHeight="1" x14ac:dyDescent="0.25">
      <c r="A211" s="46" t="s">
        <v>45</v>
      </c>
      <c r="B211" s="28" t="s">
        <v>20</v>
      </c>
      <c r="C211" s="36">
        <v>18191283</v>
      </c>
      <c r="D211" s="36">
        <v>9674599</v>
      </c>
      <c r="E211" s="37">
        <v>12839484</v>
      </c>
      <c r="F211" s="38">
        <v>12059145</v>
      </c>
      <c r="G211" s="36">
        <v>17836130</v>
      </c>
      <c r="H211" s="39">
        <v>17836130</v>
      </c>
      <c r="I211" s="40">
        <v>12388936</v>
      </c>
      <c r="J211" s="36">
        <v>17379652</v>
      </c>
      <c r="K211" s="37">
        <v>18173695</v>
      </c>
    </row>
    <row r="212" spans="1:11" ht="13.15" customHeight="1" x14ac:dyDescent="0.25">
      <c r="A212" s="46" t="s">
        <v>46</v>
      </c>
      <c r="B212" s="48" t="s">
        <v>20</v>
      </c>
      <c r="C212" s="36">
        <v>22987489</v>
      </c>
      <c r="D212" s="36">
        <v>18130385</v>
      </c>
      <c r="E212" s="37">
        <v>29542417</v>
      </c>
      <c r="F212" s="38">
        <v>6058929</v>
      </c>
      <c r="G212" s="36">
        <v>5544781</v>
      </c>
      <c r="H212" s="39">
        <v>5544781</v>
      </c>
      <c r="I212" s="40">
        <v>4886153</v>
      </c>
      <c r="J212" s="36">
        <v>870690</v>
      </c>
      <c r="K212" s="37">
        <v>3247073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165706778</v>
      </c>
      <c r="D219" s="62">
        <f t="shared" si="39"/>
        <v>129393143</v>
      </c>
      <c r="E219" s="63">
        <f t="shared" si="39"/>
        <v>141390127</v>
      </c>
      <c r="F219" s="64">
        <f t="shared" si="39"/>
        <v>97641912</v>
      </c>
      <c r="G219" s="62">
        <f t="shared" si="39"/>
        <v>141077588</v>
      </c>
      <c r="H219" s="65">
        <f t="shared" si="39"/>
        <v>141077588</v>
      </c>
      <c r="I219" s="66">
        <f t="shared" si="39"/>
        <v>123117168</v>
      </c>
      <c r="J219" s="62">
        <f t="shared" si="39"/>
        <v>129972170</v>
      </c>
      <c r="K219" s="63">
        <f t="shared" si="39"/>
        <v>139273154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0.24678324499921078</v>
      </c>
      <c r="D221" s="6">
        <f t="shared" si="40"/>
        <v>0.16614698900484057</v>
      </c>
      <c r="E221" s="7">
        <f t="shared" si="40"/>
        <v>0.29167087354067922</v>
      </c>
      <c r="F221" s="8">
        <f t="shared" si="40"/>
        <v>6.4453947344512666E-2</v>
      </c>
      <c r="G221" s="6">
        <f t="shared" si="40"/>
        <v>0.28213971142251937</v>
      </c>
      <c r="H221" s="9">
        <f t="shared" si="40"/>
        <v>0.28213971142251937</v>
      </c>
      <c r="I221" s="10">
        <f t="shared" si="40"/>
        <v>0.70983512739579546</v>
      </c>
      <c r="J221" s="6">
        <f t="shared" si="40"/>
        <v>0.42761519597721476</v>
      </c>
      <c r="K221" s="7">
        <f t="shared" si="40"/>
        <v>0.12785832090110152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0.39257577444440089</v>
      </c>
      <c r="D222" s="6">
        <f t="shared" si="41"/>
        <v>0.34377066974723713</v>
      </c>
      <c r="E222" s="7">
        <f t="shared" si="41"/>
        <v>0.33764385881931219</v>
      </c>
      <c r="F222" s="8">
        <f t="shared" si="41"/>
        <v>8.3841398825934971E-2</v>
      </c>
      <c r="G222" s="6">
        <f t="shared" si="41"/>
        <v>0.29102620712370436</v>
      </c>
      <c r="H222" s="9">
        <f t="shared" si="41"/>
        <v>0.29102620712370436</v>
      </c>
      <c r="I222" s="10">
        <f t="shared" si="41"/>
        <v>0.91916111255446409</v>
      </c>
      <c r="J222" s="6">
        <f t="shared" si="41"/>
        <v>0.37916495623677221</v>
      </c>
      <c r="K222" s="7">
        <f t="shared" si="41"/>
        <v>0.11633121405520228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5.1339510361693867E-2</v>
      </c>
      <c r="D223" s="6">
        <f t="shared" si="42"/>
        <v>2.4624744267463899E-2</v>
      </c>
      <c r="E223" s="7">
        <f t="shared" si="42"/>
        <v>3.5527388389640424E-2</v>
      </c>
      <c r="F223" s="8">
        <f t="shared" si="42"/>
        <v>1.8134520836820468E-2</v>
      </c>
      <c r="G223" s="6">
        <f t="shared" si="42"/>
        <v>2.3419399423622384E-2</v>
      </c>
      <c r="H223" s="9">
        <f t="shared" si="42"/>
        <v>2.3419399423622384E-2</v>
      </c>
      <c r="I223" s="10">
        <f t="shared" si="42"/>
        <v>1.8178543947408209E-2</v>
      </c>
      <c r="J223" s="6">
        <f t="shared" si="42"/>
        <v>1.9248957821193097E-2</v>
      </c>
      <c r="K223" s="7">
        <f t="shared" si="42"/>
        <v>2.1720011551851919E-2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7.19881684709055E-2</v>
      </c>
      <c r="D224" s="6">
        <f t="shared" si="43"/>
        <v>4.2708790168219886E-2</v>
      </c>
      <c r="E224" s="7">
        <f t="shared" si="43"/>
        <v>5.415868874032332E-2</v>
      </c>
      <c r="F224" s="8">
        <f t="shared" si="43"/>
        <v>2.1385805920452645E-2</v>
      </c>
      <c r="G224" s="6">
        <f t="shared" si="43"/>
        <v>4.2277934809185506E-2</v>
      </c>
      <c r="H224" s="9">
        <f t="shared" si="43"/>
        <v>4.2277934809185506E-2</v>
      </c>
      <c r="I224" s="10">
        <f t="shared" si="43"/>
        <v>6.968350342716606E-2</v>
      </c>
      <c r="J224" s="6">
        <f t="shared" si="43"/>
        <v>4.1986599260334413E-2</v>
      </c>
      <c r="K224" s="7">
        <f t="shared" si="43"/>
        <v>2.918204239839817E-2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-135764584</v>
      </c>
      <c r="D5" s="29">
        <f t="shared" ref="D5:K5" si="0">D15+D18+D19+D22+D25+D26+SUM(D29:D35)+D38</f>
        <v>17906745</v>
      </c>
      <c r="E5" s="30">
        <f t="shared" si="0"/>
        <v>146722000</v>
      </c>
      <c r="F5" s="31">
        <f t="shared" si="0"/>
        <v>19856900</v>
      </c>
      <c r="G5" s="29">
        <f t="shared" si="0"/>
        <v>14356900</v>
      </c>
      <c r="H5" s="32">
        <f t="shared" si="0"/>
        <v>14356900</v>
      </c>
      <c r="I5" s="33">
        <f t="shared" si="0"/>
        <v>32476650</v>
      </c>
      <c r="J5" s="29">
        <f t="shared" si="0"/>
        <v>21152100</v>
      </c>
      <c r="K5" s="30">
        <f t="shared" si="0"/>
        <v>32860466</v>
      </c>
    </row>
    <row r="6" spans="1:11" ht="13.15" customHeight="1" x14ac:dyDescent="0.25">
      <c r="A6" s="35" t="s">
        <v>19</v>
      </c>
      <c r="B6" s="28" t="s">
        <v>20</v>
      </c>
      <c r="C6" s="36">
        <v>-15163344</v>
      </c>
      <c r="D6" s="36">
        <v>825069</v>
      </c>
      <c r="E6" s="37">
        <v>24261128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58956994</v>
      </c>
      <c r="D8" s="36">
        <v>-365366</v>
      </c>
      <c r="E8" s="37"/>
      <c r="F8" s="38">
        <v>1000000</v>
      </c>
      <c r="G8" s="36">
        <v>1000000</v>
      </c>
      <c r="H8" s="39">
        <v>1000000</v>
      </c>
      <c r="I8" s="40">
        <v>17832000</v>
      </c>
      <c r="J8" s="36">
        <v>10000000</v>
      </c>
      <c r="K8" s="37">
        <v>8462000</v>
      </c>
    </row>
    <row r="9" spans="1:11" ht="13.15" customHeight="1" x14ac:dyDescent="0.25">
      <c r="A9" s="35" t="s">
        <v>23</v>
      </c>
      <c r="B9" s="28" t="s">
        <v>20</v>
      </c>
      <c r="C9" s="36">
        <v>-5897354</v>
      </c>
      <c r="D9" s="36">
        <v>11280751</v>
      </c>
      <c r="E9" s="37">
        <v>37852836</v>
      </c>
      <c r="F9" s="38">
        <v>3000000</v>
      </c>
      <c r="G9" s="36">
        <v>2000000</v>
      </c>
      <c r="H9" s="39">
        <v>2000000</v>
      </c>
      <c r="I9" s="40">
        <v>5444650</v>
      </c>
      <c r="J9" s="36">
        <v>4952100</v>
      </c>
      <c r="K9" s="37">
        <v>9486700</v>
      </c>
    </row>
    <row r="10" spans="1:11" ht="13.15" customHeight="1" x14ac:dyDescent="0.25">
      <c r="A10" s="35" t="s">
        <v>24</v>
      </c>
      <c r="B10" s="28" t="s">
        <v>20</v>
      </c>
      <c r="C10" s="36">
        <v>-117200907</v>
      </c>
      <c r="D10" s="36">
        <v>7812248</v>
      </c>
      <c r="E10" s="37">
        <v>79133098</v>
      </c>
      <c r="F10" s="38">
        <v>9056900</v>
      </c>
      <c r="G10" s="36">
        <v>9056900</v>
      </c>
      <c r="H10" s="39">
        <v>9056900</v>
      </c>
      <c r="I10" s="40">
        <v>3000000</v>
      </c>
      <c r="J10" s="36">
        <v>4000000</v>
      </c>
      <c r="K10" s="37">
        <v>13111766</v>
      </c>
    </row>
    <row r="11" spans="1:11" ht="13.15" customHeight="1" x14ac:dyDescent="0.25">
      <c r="A11" s="35" t="s">
        <v>25</v>
      </c>
      <c r="B11" s="28" t="s">
        <v>20</v>
      </c>
      <c r="C11" s="36">
        <v>-200131</v>
      </c>
      <c r="D11" s="36">
        <v>-21231</v>
      </c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-79504742</v>
      </c>
      <c r="D15" s="29">
        <f t="shared" ref="D15:K15" si="1">SUM(D6:D14)</f>
        <v>19531471</v>
      </c>
      <c r="E15" s="30">
        <f t="shared" si="1"/>
        <v>141247062</v>
      </c>
      <c r="F15" s="31">
        <f t="shared" si="1"/>
        <v>13056900</v>
      </c>
      <c r="G15" s="29">
        <f t="shared" si="1"/>
        <v>12056900</v>
      </c>
      <c r="H15" s="32">
        <f t="shared" si="1"/>
        <v>12056900</v>
      </c>
      <c r="I15" s="33">
        <f t="shared" si="1"/>
        <v>26276650</v>
      </c>
      <c r="J15" s="29">
        <f t="shared" si="1"/>
        <v>18952100</v>
      </c>
      <c r="K15" s="30">
        <f t="shared" si="1"/>
        <v>31060466</v>
      </c>
    </row>
    <row r="16" spans="1:11" ht="13.15" customHeight="1" x14ac:dyDescent="0.25">
      <c r="A16" s="47" t="s">
        <v>31</v>
      </c>
      <c r="B16" s="48" t="s">
        <v>20</v>
      </c>
      <c r="C16" s="36">
        <v>-5931265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-1571907</v>
      </c>
      <c r="D17" s="41">
        <v>740066</v>
      </c>
      <c r="E17" s="42">
        <v>5058467</v>
      </c>
      <c r="F17" s="43"/>
      <c r="G17" s="41"/>
      <c r="H17" s="44"/>
      <c r="I17" s="45">
        <v>4000000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-7503172</v>
      </c>
      <c r="D18" s="49">
        <f t="shared" ref="D18:K18" si="2">SUM(D16:D17)</f>
        <v>740066</v>
      </c>
      <c r="E18" s="50">
        <f t="shared" si="2"/>
        <v>5058467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4000000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-467444</v>
      </c>
      <c r="D30" s="1">
        <v>786516</v>
      </c>
      <c r="E30" s="2">
        <v>667405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524450</v>
      </c>
      <c r="D31" s="36">
        <v>-563057</v>
      </c>
      <c r="E31" s="37">
        <v>1497405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2647613</v>
      </c>
      <c r="D32" s="36"/>
      <c r="E32" s="37">
        <v>74361</v>
      </c>
      <c r="F32" s="38">
        <v>5000000</v>
      </c>
      <c r="G32" s="36">
        <v>500000</v>
      </c>
      <c r="H32" s="39">
        <v>500000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-51461289</v>
      </c>
      <c r="D33" s="36">
        <v>-2588251</v>
      </c>
      <c r="E33" s="37">
        <v>-1822700</v>
      </c>
      <c r="F33" s="38">
        <v>1800000</v>
      </c>
      <c r="G33" s="36">
        <v>1800000</v>
      </c>
      <c r="H33" s="39">
        <v>1800000</v>
      </c>
      <c r="I33" s="40">
        <v>2200000</v>
      </c>
      <c r="J33" s="36">
        <v>2200000</v>
      </c>
      <c r="K33" s="37">
        <v>1800000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700000</v>
      </c>
      <c r="H40" s="32">
        <f t="shared" si="7"/>
        <v>700000</v>
      </c>
      <c r="I40" s="33">
        <f t="shared" si="7"/>
        <v>0</v>
      </c>
      <c r="J40" s="29">
        <f t="shared" si="7"/>
        <v>1944650</v>
      </c>
      <c r="K40" s="30">
        <f t="shared" si="7"/>
        <v>1944650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>
        <v>700000</v>
      </c>
      <c r="H42" s="39">
        <v>700000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700000</v>
      </c>
      <c r="H50" s="32">
        <f t="shared" si="8"/>
        <v>700000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>
        <v>1944650</v>
      </c>
      <c r="K52" s="42">
        <v>1944650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1944650</v>
      </c>
      <c r="K53" s="50">
        <f t="shared" si="9"/>
        <v>1944650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167482274</v>
      </c>
      <c r="D75" s="29">
        <f t="shared" ref="D75:K75" si="14">D85+D88+D89+D92+D95+D96+SUM(D99:D105)+D108</f>
        <v>6462646</v>
      </c>
      <c r="E75" s="30">
        <f t="shared" si="14"/>
        <v>15484047</v>
      </c>
      <c r="F75" s="31">
        <f t="shared" si="14"/>
        <v>32500000</v>
      </c>
      <c r="G75" s="29">
        <f t="shared" si="14"/>
        <v>31433000</v>
      </c>
      <c r="H75" s="32">
        <f t="shared" si="14"/>
        <v>31433000</v>
      </c>
      <c r="I75" s="33">
        <f t="shared" si="14"/>
        <v>72463700</v>
      </c>
      <c r="J75" s="29">
        <f t="shared" si="14"/>
        <v>55792700</v>
      </c>
      <c r="K75" s="30">
        <f t="shared" si="14"/>
        <v>53222584</v>
      </c>
    </row>
    <row r="76" spans="1:11" ht="13.15" customHeight="1" x14ac:dyDescent="0.25">
      <c r="A76" s="35" t="s">
        <v>19</v>
      </c>
      <c r="B76" s="28" t="s">
        <v>20</v>
      </c>
      <c r="C76" s="36">
        <v>4324642</v>
      </c>
      <c r="D76" s="36">
        <v>-837908</v>
      </c>
      <c r="E76" s="37"/>
      <c r="F76" s="38">
        <v>10800000</v>
      </c>
      <c r="G76" s="36">
        <v>10800000</v>
      </c>
      <c r="H76" s="39">
        <v>10800000</v>
      </c>
      <c r="I76" s="40">
        <v>18243584</v>
      </c>
      <c r="J76" s="36">
        <v>13743584</v>
      </c>
      <c r="K76" s="37">
        <v>10743584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163157632</v>
      </c>
      <c r="D79" s="36">
        <v>7271554</v>
      </c>
      <c r="E79" s="37">
        <v>15484047</v>
      </c>
      <c r="F79" s="38">
        <v>21700000</v>
      </c>
      <c r="G79" s="36">
        <v>20633000</v>
      </c>
      <c r="H79" s="39">
        <v>20633000</v>
      </c>
      <c r="I79" s="40">
        <v>54220116</v>
      </c>
      <c r="J79" s="36">
        <v>42049116</v>
      </c>
      <c r="K79" s="37">
        <v>42479000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167482274</v>
      </c>
      <c r="D85" s="29">
        <f t="shared" ref="D85:K85" si="15">SUM(D76:D84)</f>
        <v>6433646</v>
      </c>
      <c r="E85" s="30">
        <f t="shared" si="15"/>
        <v>15484047</v>
      </c>
      <c r="F85" s="31">
        <f t="shared" si="15"/>
        <v>32500000</v>
      </c>
      <c r="G85" s="29">
        <f t="shared" si="15"/>
        <v>31433000</v>
      </c>
      <c r="H85" s="32">
        <f t="shared" si="15"/>
        <v>31433000</v>
      </c>
      <c r="I85" s="33">
        <f t="shared" si="15"/>
        <v>72463700</v>
      </c>
      <c r="J85" s="29">
        <f t="shared" si="15"/>
        <v>55792700</v>
      </c>
      <c r="K85" s="30">
        <f t="shared" si="15"/>
        <v>53222584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29000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29000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31717690</v>
      </c>
      <c r="D110" s="29">
        <f t="shared" ref="D110:K110" si="21">D120+D123+D124+D127+D130+D131+SUM(D134:D140)+D143</f>
        <v>24369391</v>
      </c>
      <c r="E110" s="30">
        <f t="shared" si="21"/>
        <v>162206047</v>
      </c>
      <c r="F110" s="31">
        <f t="shared" si="21"/>
        <v>52356900</v>
      </c>
      <c r="G110" s="29">
        <f t="shared" si="21"/>
        <v>46489900</v>
      </c>
      <c r="H110" s="32">
        <f t="shared" si="21"/>
        <v>46489900</v>
      </c>
      <c r="I110" s="33">
        <f t="shared" si="21"/>
        <v>104940350</v>
      </c>
      <c r="J110" s="29">
        <f t="shared" si="21"/>
        <v>78889450</v>
      </c>
      <c r="K110" s="30">
        <f t="shared" si="21"/>
        <v>88027700</v>
      </c>
    </row>
    <row r="111" spans="1:11" ht="13.15" customHeight="1" x14ac:dyDescent="0.25">
      <c r="A111" s="35" t="s">
        <v>19</v>
      </c>
      <c r="B111" s="28" t="s">
        <v>20</v>
      </c>
      <c r="C111" s="36">
        <v>-10838702</v>
      </c>
      <c r="D111" s="36">
        <v>-12839</v>
      </c>
      <c r="E111" s="37">
        <v>24261128</v>
      </c>
      <c r="F111" s="38">
        <v>10800000</v>
      </c>
      <c r="G111" s="36">
        <v>10800000</v>
      </c>
      <c r="H111" s="39">
        <v>10800000</v>
      </c>
      <c r="I111" s="40">
        <v>18243584</v>
      </c>
      <c r="J111" s="36">
        <v>13743584</v>
      </c>
      <c r="K111" s="37">
        <v>10743584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700000</v>
      </c>
      <c r="H112" s="39">
        <v>700000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58956994</v>
      </c>
      <c r="D113" s="36">
        <v>-365366</v>
      </c>
      <c r="E113" s="37"/>
      <c r="F113" s="38">
        <v>1000000</v>
      </c>
      <c r="G113" s="36">
        <v>1000000</v>
      </c>
      <c r="H113" s="39">
        <v>1000000</v>
      </c>
      <c r="I113" s="40">
        <v>17832000</v>
      </c>
      <c r="J113" s="36">
        <v>10000000</v>
      </c>
      <c r="K113" s="37">
        <v>8462000</v>
      </c>
    </row>
    <row r="114" spans="1:11" ht="13.15" customHeight="1" x14ac:dyDescent="0.25">
      <c r="A114" s="35" t="s">
        <v>23</v>
      </c>
      <c r="B114" s="28" t="s">
        <v>20</v>
      </c>
      <c r="C114" s="36">
        <v>157260278</v>
      </c>
      <c r="D114" s="36">
        <v>18552305</v>
      </c>
      <c r="E114" s="37">
        <v>53336883</v>
      </c>
      <c r="F114" s="38">
        <v>24700000</v>
      </c>
      <c r="G114" s="36">
        <v>22633000</v>
      </c>
      <c r="H114" s="39">
        <v>22633000</v>
      </c>
      <c r="I114" s="40">
        <v>59664766</v>
      </c>
      <c r="J114" s="36">
        <v>47001216</v>
      </c>
      <c r="K114" s="37">
        <v>51965700</v>
      </c>
    </row>
    <row r="115" spans="1:11" ht="13.15" customHeight="1" x14ac:dyDescent="0.25">
      <c r="A115" s="35" t="s">
        <v>24</v>
      </c>
      <c r="B115" s="28" t="s">
        <v>20</v>
      </c>
      <c r="C115" s="36">
        <v>-117200907</v>
      </c>
      <c r="D115" s="36">
        <v>7812248</v>
      </c>
      <c r="E115" s="37">
        <v>79133098</v>
      </c>
      <c r="F115" s="38">
        <v>9056900</v>
      </c>
      <c r="G115" s="36">
        <v>9056900</v>
      </c>
      <c r="H115" s="39">
        <v>9056900</v>
      </c>
      <c r="I115" s="40">
        <v>3000000</v>
      </c>
      <c r="J115" s="36">
        <v>4000000</v>
      </c>
      <c r="K115" s="37">
        <v>13111766</v>
      </c>
    </row>
    <row r="116" spans="1:11" ht="13.15" customHeight="1" x14ac:dyDescent="0.25">
      <c r="A116" s="35" t="s">
        <v>25</v>
      </c>
      <c r="B116" s="28" t="s">
        <v>20</v>
      </c>
      <c r="C116" s="36">
        <v>-200131</v>
      </c>
      <c r="D116" s="36">
        <v>-21231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87977532</v>
      </c>
      <c r="D120" s="29">
        <f t="shared" ref="D120:K120" si="22">SUM(D111:D119)</f>
        <v>25965117</v>
      </c>
      <c r="E120" s="30">
        <f t="shared" si="22"/>
        <v>156731109</v>
      </c>
      <c r="F120" s="31">
        <f t="shared" si="22"/>
        <v>45556900</v>
      </c>
      <c r="G120" s="29">
        <f t="shared" si="22"/>
        <v>44189900</v>
      </c>
      <c r="H120" s="32">
        <f t="shared" si="22"/>
        <v>44189900</v>
      </c>
      <c r="I120" s="33">
        <f t="shared" si="22"/>
        <v>98740350</v>
      </c>
      <c r="J120" s="29">
        <f t="shared" si="22"/>
        <v>74744800</v>
      </c>
      <c r="K120" s="30">
        <f t="shared" si="22"/>
        <v>84283050</v>
      </c>
    </row>
    <row r="121" spans="1:11" ht="13.15" customHeight="1" x14ac:dyDescent="0.25">
      <c r="A121" s="47" t="s">
        <v>31</v>
      </c>
      <c r="B121" s="48" t="s">
        <v>20</v>
      </c>
      <c r="C121" s="36">
        <v>-5931265</v>
      </c>
      <c r="D121" s="36">
        <v>29000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-1571907</v>
      </c>
      <c r="D122" s="41">
        <v>740066</v>
      </c>
      <c r="E122" s="42">
        <v>5058467</v>
      </c>
      <c r="F122" s="43"/>
      <c r="G122" s="41"/>
      <c r="H122" s="44"/>
      <c r="I122" s="45">
        <v>4000000</v>
      </c>
      <c r="J122" s="41">
        <v>1944650</v>
      </c>
      <c r="K122" s="42">
        <v>1944650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-7503172</v>
      </c>
      <c r="D123" s="49">
        <f t="shared" si="23"/>
        <v>769066</v>
      </c>
      <c r="E123" s="50">
        <f t="shared" si="23"/>
        <v>5058467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4000000</v>
      </c>
      <c r="J123" s="49">
        <f t="shared" si="23"/>
        <v>1944650</v>
      </c>
      <c r="K123" s="50">
        <f t="shared" si="23"/>
        <v>1944650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-467444</v>
      </c>
      <c r="D135" s="1">
        <v>786516</v>
      </c>
      <c r="E135" s="2">
        <v>667405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524450</v>
      </c>
      <c r="D136" s="36">
        <v>-563057</v>
      </c>
      <c r="E136" s="37">
        <v>1497405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2647613</v>
      </c>
      <c r="D137" s="36"/>
      <c r="E137" s="37">
        <v>74361</v>
      </c>
      <c r="F137" s="38">
        <v>5000000</v>
      </c>
      <c r="G137" s="36">
        <v>500000</v>
      </c>
      <c r="H137" s="39">
        <v>500000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-51461289</v>
      </c>
      <c r="D138" s="36">
        <v>-2588251</v>
      </c>
      <c r="E138" s="37">
        <v>-1822700</v>
      </c>
      <c r="F138" s="38">
        <v>1800000</v>
      </c>
      <c r="G138" s="36">
        <v>1800000</v>
      </c>
      <c r="H138" s="39">
        <v>1800000</v>
      </c>
      <c r="I138" s="40">
        <v>2200000</v>
      </c>
      <c r="J138" s="36">
        <v>2200000</v>
      </c>
      <c r="K138" s="37">
        <v>1800000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31717690</v>
      </c>
      <c r="D144" s="62">
        <f t="shared" si="28"/>
        <v>24369391</v>
      </c>
      <c r="E144" s="63">
        <f t="shared" si="28"/>
        <v>162206047</v>
      </c>
      <c r="F144" s="64">
        <f t="shared" si="28"/>
        <v>52356900</v>
      </c>
      <c r="G144" s="62">
        <f t="shared" si="28"/>
        <v>46489900</v>
      </c>
      <c r="H144" s="65">
        <f t="shared" si="28"/>
        <v>46489900</v>
      </c>
      <c r="I144" s="66">
        <f t="shared" si="28"/>
        <v>104940350</v>
      </c>
      <c r="J144" s="62">
        <f t="shared" si="28"/>
        <v>78889450</v>
      </c>
      <c r="K144" s="63">
        <f t="shared" si="28"/>
        <v>88027700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1214230200</v>
      </c>
      <c r="D146" s="29">
        <f t="shared" ref="D146:K146" si="29">D156+D159+D160+D163+D166+D167+SUM(D170:D176)+D179</f>
        <v>1151137516</v>
      </c>
      <c r="E146" s="30">
        <f t="shared" si="29"/>
        <v>1196616648</v>
      </c>
      <c r="F146" s="31">
        <f t="shared" si="29"/>
        <v>1139272537</v>
      </c>
      <c r="G146" s="29">
        <f t="shared" si="29"/>
        <v>1145074202</v>
      </c>
      <c r="H146" s="32">
        <f t="shared" si="29"/>
        <v>1145074202</v>
      </c>
      <c r="I146" s="33">
        <f t="shared" si="29"/>
        <v>1355765943</v>
      </c>
      <c r="J146" s="29">
        <f t="shared" si="29"/>
        <v>1345857601</v>
      </c>
      <c r="K146" s="30">
        <f t="shared" si="29"/>
        <v>1345533312</v>
      </c>
    </row>
    <row r="147" spans="1:11" ht="13.15" customHeight="1" x14ac:dyDescent="0.25">
      <c r="A147" s="35" t="s">
        <v>19</v>
      </c>
      <c r="B147" s="28" t="s">
        <v>20</v>
      </c>
      <c r="C147" s="36">
        <v>224586968</v>
      </c>
      <c r="D147" s="36">
        <v>203154788</v>
      </c>
      <c r="E147" s="37">
        <v>200508241</v>
      </c>
      <c r="F147" s="38">
        <v>-7830756</v>
      </c>
      <c r="G147" s="36">
        <v>-5430386</v>
      </c>
      <c r="H147" s="39">
        <v>-5430386</v>
      </c>
      <c r="I147" s="40">
        <v>-19366746</v>
      </c>
      <c r="J147" s="36">
        <v>-25018873</v>
      </c>
      <c r="K147" s="37">
        <v>-25018873</v>
      </c>
    </row>
    <row r="148" spans="1:11" ht="13.15" customHeight="1" x14ac:dyDescent="0.25">
      <c r="A148" s="35" t="s">
        <v>21</v>
      </c>
      <c r="B148" s="28" t="s">
        <v>20</v>
      </c>
      <c r="C148" s="36">
        <v>50654262</v>
      </c>
      <c r="D148" s="36">
        <v>42026848</v>
      </c>
      <c r="E148" s="37">
        <v>39291753</v>
      </c>
      <c r="F148" s="38">
        <v>-4805880</v>
      </c>
      <c r="G148" s="36">
        <v>-3605695</v>
      </c>
      <c r="H148" s="39">
        <v>-3605695</v>
      </c>
      <c r="I148" s="40">
        <v>-2560372</v>
      </c>
      <c r="J148" s="36">
        <v>-2801344</v>
      </c>
      <c r="K148" s="37">
        <v>-2801344</v>
      </c>
    </row>
    <row r="149" spans="1:11" ht="13.15" customHeight="1" x14ac:dyDescent="0.25">
      <c r="A149" s="35" t="s">
        <v>22</v>
      </c>
      <c r="B149" s="28" t="s">
        <v>20</v>
      </c>
      <c r="C149" s="36">
        <v>183925586</v>
      </c>
      <c r="D149" s="36">
        <v>179743381</v>
      </c>
      <c r="E149" s="37">
        <v>171629350</v>
      </c>
      <c r="F149" s="38">
        <v>1079082888</v>
      </c>
      <c r="G149" s="36">
        <v>1079082888</v>
      </c>
      <c r="H149" s="39">
        <v>1079082888</v>
      </c>
      <c r="I149" s="40">
        <v>-7659060</v>
      </c>
      <c r="J149" s="36">
        <v>-8379900</v>
      </c>
      <c r="K149" s="37">
        <v>-8379900</v>
      </c>
    </row>
    <row r="150" spans="1:11" ht="13.15" customHeight="1" x14ac:dyDescent="0.25">
      <c r="A150" s="35" t="s">
        <v>23</v>
      </c>
      <c r="B150" s="28" t="s">
        <v>20</v>
      </c>
      <c r="C150" s="36">
        <v>295051218</v>
      </c>
      <c r="D150" s="36">
        <v>293871221</v>
      </c>
      <c r="E150" s="37">
        <v>359073827</v>
      </c>
      <c r="F150" s="38">
        <v>-21442516</v>
      </c>
      <c r="G150" s="36">
        <v>-17841961</v>
      </c>
      <c r="H150" s="39">
        <v>-17841961</v>
      </c>
      <c r="I150" s="40">
        <v>-16694236</v>
      </c>
      <c r="J150" s="36">
        <v>-18265432</v>
      </c>
      <c r="K150" s="37">
        <v>-18265432</v>
      </c>
    </row>
    <row r="151" spans="1:11" ht="13.15" customHeight="1" x14ac:dyDescent="0.25">
      <c r="A151" s="35" t="s">
        <v>24</v>
      </c>
      <c r="B151" s="28" t="s">
        <v>20</v>
      </c>
      <c r="C151" s="36">
        <v>89228972</v>
      </c>
      <c r="D151" s="36">
        <v>122014214</v>
      </c>
      <c r="E151" s="37">
        <v>132226244</v>
      </c>
      <c r="F151" s="38">
        <v>-3563268</v>
      </c>
      <c r="G151" s="36">
        <v>-2363083</v>
      </c>
      <c r="H151" s="39">
        <v>-2363083</v>
      </c>
      <c r="I151" s="40">
        <v>-5229799</v>
      </c>
      <c r="J151" s="36">
        <v>-5722007</v>
      </c>
      <c r="K151" s="37">
        <v>-5722007</v>
      </c>
    </row>
    <row r="152" spans="1:11" ht="13.15" customHeight="1" x14ac:dyDescent="0.25">
      <c r="A152" s="35" t="s">
        <v>25</v>
      </c>
      <c r="B152" s="28" t="s">
        <v>20</v>
      </c>
      <c r="C152" s="36">
        <v>98246196</v>
      </c>
      <c r="D152" s="36">
        <v>52724849</v>
      </c>
      <c r="E152" s="37">
        <v>47426684</v>
      </c>
      <c r="F152" s="38">
        <v>-2417832</v>
      </c>
      <c r="G152" s="36">
        <v>-1217647</v>
      </c>
      <c r="H152" s="39">
        <v>-1217647</v>
      </c>
      <c r="I152" s="40">
        <v>-5552849</v>
      </c>
      <c r="J152" s="36">
        <v>-6075461</v>
      </c>
      <c r="K152" s="37">
        <v>-6075461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941693202</v>
      </c>
      <c r="D156" s="36">
        <f t="shared" ref="D156:K156" si="30">SUM(D147:D155)</f>
        <v>893535301</v>
      </c>
      <c r="E156" s="37">
        <f t="shared" si="30"/>
        <v>950156099</v>
      </c>
      <c r="F156" s="38">
        <f t="shared" si="30"/>
        <v>1039022636</v>
      </c>
      <c r="G156" s="36">
        <f t="shared" si="30"/>
        <v>1048624116</v>
      </c>
      <c r="H156" s="39">
        <f t="shared" si="30"/>
        <v>1048624116</v>
      </c>
      <c r="I156" s="40">
        <f t="shared" si="30"/>
        <v>-57063062</v>
      </c>
      <c r="J156" s="36">
        <f t="shared" si="30"/>
        <v>-66263017</v>
      </c>
      <c r="K156" s="37">
        <f t="shared" si="30"/>
        <v>-66263017</v>
      </c>
    </row>
    <row r="157" spans="1:11" ht="0.95" customHeight="1" x14ac:dyDescent="0.25">
      <c r="A157" s="47"/>
      <c r="B157" s="48" t="s">
        <v>20</v>
      </c>
      <c r="C157" s="36">
        <v>36712157</v>
      </c>
      <c r="D157" s="36">
        <v>39628796</v>
      </c>
      <c r="E157" s="37">
        <v>37404247</v>
      </c>
      <c r="F157" s="38">
        <v>-2356680</v>
      </c>
      <c r="G157" s="36">
        <v>-2356680</v>
      </c>
      <c r="H157" s="39">
        <v>-2356680</v>
      </c>
      <c r="I157" s="40">
        <v>-934427</v>
      </c>
      <c r="J157" s="36">
        <v>-1098082</v>
      </c>
      <c r="K157" s="37">
        <v>-1022371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36712157</v>
      </c>
      <c r="D159" s="36">
        <v>39628796</v>
      </c>
      <c r="E159" s="37">
        <v>37404247</v>
      </c>
      <c r="F159" s="38">
        <v>-2356680</v>
      </c>
      <c r="G159" s="36">
        <v>-2356680</v>
      </c>
      <c r="H159" s="39">
        <v>-2356680</v>
      </c>
      <c r="I159" s="40">
        <v>-934427</v>
      </c>
      <c r="J159" s="36">
        <v>-1098082</v>
      </c>
      <c r="K159" s="37">
        <v>-1022371</v>
      </c>
    </row>
    <row r="160" spans="1:11" ht="13.15" customHeight="1" x14ac:dyDescent="0.25">
      <c r="A160" s="46" t="s">
        <v>95</v>
      </c>
      <c r="B160" s="28" t="s">
        <v>20</v>
      </c>
      <c r="C160" s="36">
        <v>3696999</v>
      </c>
      <c r="D160" s="36">
        <v>3696999</v>
      </c>
      <c r="E160" s="37">
        <v>3696999</v>
      </c>
      <c r="F160" s="38">
        <v>3696999</v>
      </c>
      <c r="G160" s="36">
        <v>3696999</v>
      </c>
      <c r="H160" s="39">
        <v>3696999</v>
      </c>
      <c r="I160" s="40">
        <v>3696000</v>
      </c>
      <c r="J160" s="36">
        <v>3696000</v>
      </c>
      <c r="K160" s="37">
        <v>3696000</v>
      </c>
    </row>
    <row r="161" spans="1:11" ht="0.95" customHeight="1" x14ac:dyDescent="0.25">
      <c r="A161" s="47"/>
      <c r="B161" s="28" t="s">
        <v>20</v>
      </c>
      <c r="C161" s="1">
        <v>103999814</v>
      </c>
      <c r="D161" s="1">
        <v>106793538</v>
      </c>
      <c r="E161" s="2">
        <v>100645148</v>
      </c>
      <c r="F161" s="3">
        <v>103431630</v>
      </c>
      <c r="G161" s="1">
        <v>103431630</v>
      </c>
      <c r="H161" s="4">
        <v>103431630</v>
      </c>
      <c r="I161" s="5">
        <v>99977691</v>
      </c>
      <c r="J161" s="1">
        <v>99975591</v>
      </c>
      <c r="K161" s="2">
        <v>99975591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103999814</v>
      </c>
      <c r="D163" s="36">
        <v>106793538</v>
      </c>
      <c r="E163" s="37">
        <v>100645148</v>
      </c>
      <c r="F163" s="38">
        <v>103431630</v>
      </c>
      <c r="G163" s="36">
        <v>103431630</v>
      </c>
      <c r="H163" s="39">
        <v>103431630</v>
      </c>
      <c r="I163" s="40">
        <v>99977691</v>
      </c>
      <c r="J163" s="36">
        <v>99975591</v>
      </c>
      <c r="K163" s="37">
        <v>99975591</v>
      </c>
    </row>
    <row r="164" spans="1:11" ht="0.95" customHeight="1" x14ac:dyDescent="0.25">
      <c r="A164" s="47"/>
      <c r="B164" s="48" t="s">
        <v>20</v>
      </c>
      <c r="C164" s="36">
        <v>45780486</v>
      </c>
      <c r="D164" s="36">
        <v>36574532</v>
      </c>
      <c r="E164" s="37">
        <v>38616774</v>
      </c>
      <c r="F164" s="38">
        <v>-7046004</v>
      </c>
      <c r="G164" s="36">
        <v>-7046004</v>
      </c>
      <c r="H164" s="39">
        <v>-7046004</v>
      </c>
      <c r="I164" s="40">
        <v>1311727134</v>
      </c>
      <c r="J164" s="36">
        <v>1311545664</v>
      </c>
      <c r="K164" s="37">
        <v>1311545664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45780486</v>
      </c>
      <c r="D166" s="36">
        <v>36574532</v>
      </c>
      <c r="E166" s="37">
        <v>38616774</v>
      </c>
      <c r="F166" s="38">
        <v>-7046004</v>
      </c>
      <c r="G166" s="36">
        <v>-7046004</v>
      </c>
      <c r="H166" s="39">
        <v>-7046004</v>
      </c>
      <c r="I166" s="40">
        <v>1311727134</v>
      </c>
      <c r="J166" s="36">
        <v>1311545664</v>
      </c>
      <c r="K166" s="37">
        <v>1311545664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749509</v>
      </c>
      <c r="D171" s="1">
        <v>1808594</v>
      </c>
      <c r="E171" s="2">
        <v>1884208</v>
      </c>
      <c r="F171" s="3">
        <v>-286500</v>
      </c>
      <c r="G171" s="1">
        <v>-286500</v>
      </c>
      <c r="H171" s="4">
        <v>-286500</v>
      </c>
      <c r="I171" s="5">
        <v>-582884</v>
      </c>
      <c r="J171" s="1">
        <v>-637743</v>
      </c>
      <c r="K171" s="2">
        <v>-637743</v>
      </c>
    </row>
    <row r="172" spans="1:11" ht="13.15" customHeight="1" x14ac:dyDescent="0.25">
      <c r="A172" s="46" t="s">
        <v>44</v>
      </c>
      <c r="B172" s="28" t="s">
        <v>20</v>
      </c>
      <c r="C172" s="36">
        <v>113825</v>
      </c>
      <c r="D172" s="36">
        <v>1995038</v>
      </c>
      <c r="E172" s="37">
        <v>2921122</v>
      </c>
      <c r="F172" s="38">
        <v>-520332</v>
      </c>
      <c r="G172" s="36">
        <v>-520332</v>
      </c>
      <c r="H172" s="39">
        <v>-520332</v>
      </c>
      <c r="I172" s="40">
        <v>-524867</v>
      </c>
      <c r="J172" s="36">
        <v>-574266</v>
      </c>
      <c r="K172" s="37">
        <v>-574266</v>
      </c>
    </row>
    <row r="173" spans="1:11" ht="13.15" customHeight="1" x14ac:dyDescent="0.25">
      <c r="A173" s="46" t="s">
        <v>45</v>
      </c>
      <c r="B173" s="28" t="s">
        <v>20</v>
      </c>
      <c r="C173" s="36">
        <v>2366046</v>
      </c>
      <c r="D173" s="36">
        <v>495700</v>
      </c>
      <c r="E173" s="37">
        <v>259458</v>
      </c>
      <c r="F173" s="38">
        <v>-272568</v>
      </c>
      <c r="G173" s="36">
        <v>-272568</v>
      </c>
      <c r="H173" s="39">
        <v>-272568</v>
      </c>
      <c r="I173" s="40">
        <v>-104993</v>
      </c>
      <c r="J173" s="36">
        <v>-114875</v>
      </c>
      <c r="K173" s="37">
        <v>-114875</v>
      </c>
    </row>
    <row r="174" spans="1:11" ht="13.15" customHeight="1" x14ac:dyDescent="0.25">
      <c r="A174" s="46" t="s">
        <v>46</v>
      </c>
      <c r="B174" s="48" t="s">
        <v>20</v>
      </c>
      <c r="C174" s="36">
        <v>48952111</v>
      </c>
      <c r="D174" s="36">
        <v>45861377</v>
      </c>
      <c r="E174" s="37">
        <v>40844224</v>
      </c>
      <c r="F174" s="38">
        <v>3603356</v>
      </c>
      <c r="G174" s="36">
        <v>-196459</v>
      </c>
      <c r="H174" s="39">
        <v>-196459</v>
      </c>
      <c r="I174" s="40">
        <v>-424649</v>
      </c>
      <c r="J174" s="36">
        <v>-671671</v>
      </c>
      <c r="K174" s="37">
        <v>-1071671</v>
      </c>
    </row>
    <row r="175" spans="1:11" ht="13.15" customHeight="1" x14ac:dyDescent="0.25">
      <c r="A175" s="46" t="s">
        <v>47</v>
      </c>
      <c r="B175" s="28" t="s">
        <v>20</v>
      </c>
      <c r="C175" s="36">
        <v>30166051</v>
      </c>
      <c r="D175" s="36">
        <v>20747641</v>
      </c>
      <c r="E175" s="37">
        <v>20188369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1214230200</v>
      </c>
      <c r="D180" s="62">
        <f t="shared" ref="D180:K180" si="31">D156+D159+D160+D163+D166+D167+SUM(D170:D176)+D179</f>
        <v>1151137516</v>
      </c>
      <c r="E180" s="63">
        <f t="shared" si="31"/>
        <v>1196616648</v>
      </c>
      <c r="F180" s="64">
        <f t="shared" si="31"/>
        <v>1139272537</v>
      </c>
      <c r="G180" s="62">
        <f t="shared" si="31"/>
        <v>1145074202</v>
      </c>
      <c r="H180" s="65">
        <f t="shared" si="31"/>
        <v>1145074202</v>
      </c>
      <c r="I180" s="66">
        <f t="shared" si="31"/>
        <v>1355765943</v>
      </c>
      <c r="J180" s="62">
        <f t="shared" si="31"/>
        <v>1345857601</v>
      </c>
      <c r="K180" s="63">
        <f t="shared" si="31"/>
        <v>1345533312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65880231</v>
      </c>
      <c r="D183" s="36">
        <v>84783552</v>
      </c>
      <c r="E183" s="37">
        <v>59307103</v>
      </c>
      <c r="F183" s="38">
        <v>75801996</v>
      </c>
      <c r="G183" s="36">
        <v>65000331</v>
      </c>
      <c r="H183" s="39">
        <v>65000331</v>
      </c>
      <c r="I183" s="40">
        <v>68858843</v>
      </c>
      <c r="J183" s="36">
        <v>75339566</v>
      </c>
      <c r="K183" s="37">
        <v>75339566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11893141</v>
      </c>
      <c r="D184" s="29">
        <f t="shared" ref="D184:K184" si="32">D194+D197+D198+D201+D204+D205+SUM(D208:D214)+D217</f>
        <v>20395164</v>
      </c>
      <c r="E184" s="30">
        <f t="shared" si="32"/>
        <v>24289304</v>
      </c>
      <c r="F184" s="31">
        <f t="shared" si="32"/>
        <v>26934141</v>
      </c>
      <c r="G184" s="29">
        <f t="shared" si="32"/>
        <v>27771207</v>
      </c>
      <c r="H184" s="32">
        <f t="shared" si="32"/>
        <v>27771207</v>
      </c>
      <c r="I184" s="33">
        <f t="shared" si="32"/>
        <v>20779632</v>
      </c>
      <c r="J184" s="29">
        <f t="shared" si="32"/>
        <v>20779632</v>
      </c>
      <c r="K184" s="30">
        <f t="shared" si="32"/>
        <v>20779632</v>
      </c>
    </row>
    <row r="185" spans="1:11" ht="13.15" customHeight="1" x14ac:dyDescent="0.25">
      <c r="A185" s="35" t="s">
        <v>19</v>
      </c>
      <c r="B185" s="28" t="s">
        <v>20</v>
      </c>
      <c r="C185" s="36">
        <v>1727615</v>
      </c>
      <c r="D185" s="36">
        <v>2998820</v>
      </c>
      <c r="E185" s="37">
        <v>3493633</v>
      </c>
      <c r="F185" s="38">
        <v>4596345</v>
      </c>
      <c r="G185" s="36">
        <v>2596345</v>
      </c>
      <c r="H185" s="39">
        <v>2596345</v>
      </c>
      <c r="I185" s="40">
        <v>1500000</v>
      </c>
      <c r="J185" s="36">
        <v>1500000</v>
      </c>
      <c r="K185" s="37">
        <v>1500000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4592549</v>
      </c>
      <c r="D187" s="36">
        <v>3609983</v>
      </c>
      <c r="E187" s="37">
        <v>3446467</v>
      </c>
      <c r="F187" s="38">
        <v>3999996</v>
      </c>
      <c r="G187" s="36">
        <v>8499996</v>
      </c>
      <c r="H187" s="39">
        <v>8499996</v>
      </c>
      <c r="I187" s="40">
        <v>5500000</v>
      </c>
      <c r="J187" s="36">
        <v>5500000</v>
      </c>
      <c r="K187" s="37">
        <v>5500000</v>
      </c>
    </row>
    <row r="188" spans="1:11" ht="13.15" customHeight="1" x14ac:dyDescent="0.25">
      <c r="A188" s="35" t="s">
        <v>23</v>
      </c>
      <c r="B188" s="28" t="s">
        <v>20</v>
      </c>
      <c r="C188" s="36">
        <v>270445</v>
      </c>
      <c r="D188" s="36">
        <v>287962</v>
      </c>
      <c r="E188" s="37"/>
      <c r="F188" s="38">
        <v>300000</v>
      </c>
      <c r="G188" s="36">
        <v>300000</v>
      </c>
      <c r="H188" s="39">
        <v>300000</v>
      </c>
      <c r="I188" s="40">
        <v>100000</v>
      </c>
      <c r="J188" s="36">
        <v>100000</v>
      </c>
      <c r="K188" s="37">
        <v>100000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-4718815</v>
      </c>
      <c r="D190" s="36">
        <v>294732</v>
      </c>
      <c r="E190" s="37">
        <v>537434</v>
      </c>
      <c r="F190" s="38">
        <v>500004</v>
      </c>
      <c r="G190" s="36">
        <v>500004</v>
      </c>
      <c r="H190" s="39">
        <v>500004</v>
      </c>
      <c r="I190" s="40">
        <v>500004</v>
      </c>
      <c r="J190" s="36">
        <v>500004</v>
      </c>
      <c r="K190" s="37">
        <v>500004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1871794</v>
      </c>
      <c r="D194" s="29">
        <f t="shared" ref="D194:K194" si="33">SUM(D185:D193)</f>
        <v>7191497</v>
      </c>
      <c r="E194" s="30">
        <f t="shared" si="33"/>
        <v>7477534</v>
      </c>
      <c r="F194" s="31">
        <f t="shared" si="33"/>
        <v>9396345</v>
      </c>
      <c r="G194" s="29">
        <f t="shared" si="33"/>
        <v>11896345</v>
      </c>
      <c r="H194" s="32">
        <f t="shared" si="33"/>
        <v>11896345</v>
      </c>
      <c r="I194" s="33">
        <f t="shared" si="33"/>
        <v>7600004</v>
      </c>
      <c r="J194" s="29">
        <f t="shared" si="33"/>
        <v>7600004</v>
      </c>
      <c r="K194" s="30">
        <f t="shared" si="33"/>
        <v>7600004</v>
      </c>
    </row>
    <row r="195" spans="1:11" ht="13.15" customHeight="1" x14ac:dyDescent="0.25">
      <c r="A195" s="47" t="s">
        <v>31</v>
      </c>
      <c r="B195" s="48" t="s">
        <v>20</v>
      </c>
      <c r="C195" s="36">
        <v>217341</v>
      </c>
      <c r="D195" s="36">
        <v>927679</v>
      </c>
      <c r="E195" s="37">
        <v>301743</v>
      </c>
      <c r="F195" s="38">
        <v>650004</v>
      </c>
      <c r="G195" s="36">
        <v>650004</v>
      </c>
      <c r="H195" s="39">
        <v>650004</v>
      </c>
      <c r="I195" s="40">
        <v>450000</v>
      </c>
      <c r="J195" s="36">
        <v>450000</v>
      </c>
      <c r="K195" s="37">
        <v>450000</v>
      </c>
    </row>
    <row r="196" spans="1:11" ht="13.15" customHeight="1" x14ac:dyDescent="0.25">
      <c r="A196" s="47" t="s">
        <v>32</v>
      </c>
      <c r="B196" s="28" t="s">
        <v>20</v>
      </c>
      <c r="C196" s="41">
        <v>29913</v>
      </c>
      <c r="D196" s="41">
        <v>55903</v>
      </c>
      <c r="E196" s="42">
        <v>244984</v>
      </c>
      <c r="F196" s="43">
        <v>467052</v>
      </c>
      <c r="G196" s="41">
        <v>317052</v>
      </c>
      <c r="H196" s="44">
        <v>317052</v>
      </c>
      <c r="I196" s="45">
        <v>75000</v>
      </c>
      <c r="J196" s="41">
        <v>75000</v>
      </c>
      <c r="K196" s="42">
        <v>75000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247254</v>
      </c>
      <c r="D197" s="49">
        <f t="shared" si="34"/>
        <v>983582</v>
      </c>
      <c r="E197" s="50">
        <f t="shared" si="34"/>
        <v>546727</v>
      </c>
      <c r="F197" s="51">
        <f t="shared" si="34"/>
        <v>1117056</v>
      </c>
      <c r="G197" s="49">
        <f t="shared" si="34"/>
        <v>967056</v>
      </c>
      <c r="H197" s="52">
        <f t="shared" si="34"/>
        <v>967056</v>
      </c>
      <c r="I197" s="53">
        <f t="shared" si="34"/>
        <v>525000</v>
      </c>
      <c r="J197" s="49">
        <f t="shared" si="34"/>
        <v>525000</v>
      </c>
      <c r="K197" s="50">
        <f t="shared" si="34"/>
        <v>525000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309765</v>
      </c>
      <c r="D202" s="36">
        <v>410419</v>
      </c>
      <c r="E202" s="37">
        <v>431638</v>
      </c>
      <c r="F202" s="38">
        <v>1111884</v>
      </c>
      <c r="G202" s="36">
        <v>1066390</v>
      </c>
      <c r="H202" s="39">
        <v>1066390</v>
      </c>
      <c r="I202" s="40">
        <v>750000</v>
      </c>
      <c r="J202" s="36">
        <v>750000</v>
      </c>
      <c r="K202" s="37">
        <v>750000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309765</v>
      </c>
      <c r="D204" s="49">
        <f t="shared" si="36"/>
        <v>410419</v>
      </c>
      <c r="E204" s="50">
        <f t="shared" si="36"/>
        <v>431638</v>
      </c>
      <c r="F204" s="51">
        <f t="shared" si="36"/>
        <v>1111884</v>
      </c>
      <c r="G204" s="49">
        <f t="shared" si="36"/>
        <v>1066390</v>
      </c>
      <c r="H204" s="52">
        <f t="shared" si="36"/>
        <v>1066390</v>
      </c>
      <c r="I204" s="53">
        <f t="shared" si="36"/>
        <v>750000</v>
      </c>
      <c r="J204" s="49">
        <f t="shared" si="36"/>
        <v>750000</v>
      </c>
      <c r="K204" s="50">
        <f t="shared" si="36"/>
        <v>750000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6972157</v>
      </c>
      <c r="D209" s="1">
        <v>9345546</v>
      </c>
      <c r="E209" s="2">
        <v>9992156</v>
      </c>
      <c r="F209" s="3">
        <v>9144624</v>
      </c>
      <c r="G209" s="1">
        <v>9144624</v>
      </c>
      <c r="H209" s="4">
        <v>9144624</v>
      </c>
      <c r="I209" s="5">
        <v>9144624</v>
      </c>
      <c r="J209" s="1">
        <v>9144624</v>
      </c>
      <c r="K209" s="2">
        <v>9144624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17434</v>
      </c>
      <c r="D211" s="36">
        <v>19712</v>
      </c>
      <c r="E211" s="37">
        <v>87829</v>
      </c>
      <c r="F211" s="38">
        <v>291588</v>
      </c>
      <c r="G211" s="36">
        <v>291588</v>
      </c>
      <c r="H211" s="39">
        <v>291588</v>
      </c>
      <c r="I211" s="40">
        <v>60000</v>
      </c>
      <c r="J211" s="36">
        <v>60000</v>
      </c>
      <c r="K211" s="37">
        <v>60000</v>
      </c>
    </row>
    <row r="212" spans="1:11" ht="13.15" customHeight="1" x14ac:dyDescent="0.25">
      <c r="A212" s="46" t="s">
        <v>46</v>
      </c>
      <c r="B212" s="48" t="s">
        <v>20</v>
      </c>
      <c r="C212" s="36">
        <v>2474737</v>
      </c>
      <c r="D212" s="36">
        <v>2444408</v>
      </c>
      <c r="E212" s="37">
        <v>5753420</v>
      </c>
      <c r="F212" s="38">
        <v>5872644</v>
      </c>
      <c r="G212" s="36">
        <v>4405204</v>
      </c>
      <c r="H212" s="39">
        <v>4405204</v>
      </c>
      <c r="I212" s="40">
        <v>2700004</v>
      </c>
      <c r="J212" s="36">
        <v>2700004</v>
      </c>
      <c r="K212" s="37">
        <v>2700004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77773372</v>
      </c>
      <c r="D219" s="62">
        <f t="shared" si="39"/>
        <v>105178716</v>
      </c>
      <c r="E219" s="63">
        <f t="shared" si="39"/>
        <v>83596407</v>
      </c>
      <c r="F219" s="64">
        <f t="shared" si="39"/>
        <v>102736137</v>
      </c>
      <c r="G219" s="62">
        <f t="shared" si="39"/>
        <v>92771538</v>
      </c>
      <c r="H219" s="65">
        <f t="shared" si="39"/>
        <v>92771538</v>
      </c>
      <c r="I219" s="66">
        <f t="shared" si="39"/>
        <v>89638475</v>
      </c>
      <c r="J219" s="62">
        <f t="shared" si="39"/>
        <v>96119198</v>
      </c>
      <c r="K219" s="63">
        <f t="shared" si="39"/>
        <v>96119198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5.2804057924773211</v>
      </c>
      <c r="D221" s="6">
        <f t="shared" si="40"/>
        <v>0.26519521969178467</v>
      </c>
      <c r="E221" s="7">
        <f t="shared" si="40"/>
        <v>9.5459123049833033E-2</v>
      </c>
      <c r="F221" s="8">
        <f t="shared" si="40"/>
        <v>0.620739577782489</v>
      </c>
      <c r="G221" s="6">
        <f t="shared" si="40"/>
        <v>0.69118238585155056</v>
      </c>
      <c r="H221" s="9">
        <f t="shared" si="40"/>
        <v>0.69118238585155056</v>
      </c>
      <c r="I221" s="10">
        <f t="shared" si="40"/>
        <v>0.6905227588815932</v>
      </c>
      <c r="J221" s="6">
        <f t="shared" si="40"/>
        <v>0.7318766958066002</v>
      </c>
      <c r="K221" s="7">
        <f t="shared" si="40"/>
        <v>0.62670311731420902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2.542223538955108</v>
      </c>
      <c r="D222" s="6">
        <f t="shared" si="41"/>
        <v>7.6225232931972461E-2</v>
      </c>
      <c r="E222" s="7">
        <f t="shared" si="41"/>
        <v>0.2610825047380918</v>
      </c>
      <c r="F222" s="8">
        <f t="shared" si="41"/>
        <v>0.42874860445627316</v>
      </c>
      <c r="G222" s="6">
        <f t="shared" si="41"/>
        <v>0.494351328764772</v>
      </c>
      <c r="H222" s="9">
        <f t="shared" si="41"/>
        <v>0.494351328764772</v>
      </c>
      <c r="I222" s="10">
        <f t="shared" si="41"/>
        <v>1.0523514024190037</v>
      </c>
      <c r="J222" s="6">
        <f t="shared" si="41"/>
        <v>0.76636159544640858</v>
      </c>
      <c r="K222" s="7">
        <f t="shared" si="41"/>
        <v>0.73224783376108116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9.8247127713434763E-3</v>
      </c>
      <c r="D223" s="6">
        <f t="shared" si="42"/>
        <v>1.7774484775318424E-2</v>
      </c>
      <c r="E223" s="7">
        <f t="shared" si="42"/>
        <v>2.0361223842998332E-2</v>
      </c>
      <c r="F223" s="8">
        <f t="shared" si="42"/>
        <v>2.3718493485195169E-2</v>
      </c>
      <c r="G223" s="6">
        <f t="shared" si="42"/>
        <v>2.4331313896060004E-2</v>
      </c>
      <c r="H223" s="9">
        <f t="shared" si="42"/>
        <v>2.4331313896060004E-2</v>
      </c>
      <c r="I223" s="10">
        <f t="shared" si="42"/>
        <v>1.5368755224225853E-2</v>
      </c>
      <c r="J223" s="6">
        <f t="shared" si="42"/>
        <v>1.5482213158622469E-2</v>
      </c>
      <c r="K223" s="7">
        <f t="shared" si="42"/>
        <v>1.548595482788304E-2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0.14817884784310018</v>
      </c>
      <c r="D224" s="6">
        <f t="shared" si="43"/>
        <v>2.3406712245284955E-2</v>
      </c>
      <c r="E224" s="7">
        <f t="shared" si="43"/>
        <v>3.3341181892125912E-2</v>
      </c>
      <c r="F224" s="8">
        <f t="shared" si="43"/>
        <v>5.2338342110359898E-2</v>
      </c>
      <c r="G224" s="6">
        <f t="shared" si="43"/>
        <v>5.2484145331225793E-2</v>
      </c>
      <c r="H224" s="9">
        <f t="shared" si="43"/>
        <v>5.2484145331225793E-2</v>
      </c>
      <c r="I224" s="10">
        <f t="shared" si="43"/>
        <v>6.896339385602332E-2</v>
      </c>
      <c r="J224" s="6">
        <f t="shared" si="43"/>
        <v>5.8500393649691368E-2</v>
      </c>
      <c r="K224" s="7">
        <f t="shared" si="43"/>
        <v>5.6599160957002813E-2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10372585</v>
      </c>
      <c r="D5" s="29">
        <f t="shared" ref="D5:K5" si="0">D15+D18+D19+D22+D25+D26+SUM(D29:D35)+D38</f>
        <v>22556060</v>
      </c>
      <c r="E5" s="30">
        <f t="shared" si="0"/>
        <v>19920291</v>
      </c>
      <c r="F5" s="31">
        <f t="shared" si="0"/>
        <v>16950000</v>
      </c>
      <c r="G5" s="29">
        <f t="shared" si="0"/>
        <v>15878025</v>
      </c>
      <c r="H5" s="32">
        <f t="shared" si="0"/>
        <v>15878025</v>
      </c>
      <c r="I5" s="33">
        <f t="shared" si="0"/>
        <v>34641480</v>
      </c>
      <c r="J5" s="29">
        <f t="shared" si="0"/>
        <v>34641480</v>
      </c>
      <c r="K5" s="30">
        <f t="shared" si="0"/>
        <v>35117315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9144470</v>
      </c>
      <c r="E8" s="37">
        <v>9004706</v>
      </c>
      <c r="F8" s="38">
        <v>1900000</v>
      </c>
      <c r="G8" s="36">
        <v>1500000</v>
      </c>
      <c r="H8" s="39">
        <v>1500000</v>
      </c>
      <c r="I8" s="40">
        <v>17564140</v>
      </c>
      <c r="J8" s="36">
        <v>17564140</v>
      </c>
      <c r="K8" s="37">
        <v>5000000</v>
      </c>
    </row>
    <row r="9" spans="1:11" ht="13.15" customHeight="1" x14ac:dyDescent="0.25">
      <c r="A9" s="35" t="s">
        <v>23</v>
      </c>
      <c r="B9" s="28" t="s">
        <v>20</v>
      </c>
      <c r="C9" s="36">
        <v>1538375</v>
      </c>
      <c r="D9" s="36">
        <v>10206087</v>
      </c>
      <c r="E9" s="37"/>
      <c r="F9" s="38">
        <v>1000000</v>
      </c>
      <c r="G9" s="36">
        <v>998085</v>
      </c>
      <c r="H9" s="39">
        <v>998085</v>
      </c>
      <c r="I9" s="40">
        <v>2827340</v>
      </c>
      <c r="J9" s="36">
        <v>2827340</v>
      </c>
      <c r="K9" s="37">
        <v>9752169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702017</v>
      </c>
      <c r="F10" s="38">
        <v>2000000</v>
      </c>
      <c r="G10" s="36">
        <v>2000000</v>
      </c>
      <c r="H10" s="39">
        <v>2000000</v>
      </c>
      <c r="I10" s="40">
        <v>2500000</v>
      </c>
      <c r="J10" s="36">
        <v>2500000</v>
      </c>
      <c r="K10" s="37">
        <v>20145146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1538375</v>
      </c>
      <c r="D15" s="29">
        <f t="shared" ref="D15:K15" si="1">SUM(D6:D14)</f>
        <v>19350557</v>
      </c>
      <c r="E15" s="30">
        <f t="shared" si="1"/>
        <v>9706723</v>
      </c>
      <c r="F15" s="31">
        <f t="shared" si="1"/>
        <v>4900000</v>
      </c>
      <c r="G15" s="29">
        <f t="shared" si="1"/>
        <v>4498085</v>
      </c>
      <c r="H15" s="32">
        <f t="shared" si="1"/>
        <v>4498085</v>
      </c>
      <c r="I15" s="33">
        <f t="shared" si="1"/>
        <v>22891480</v>
      </c>
      <c r="J15" s="29">
        <f t="shared" si="1"/>
        <v>22891480</v>
      </c>
      <c r="K15" s="30">
        <f t="shared" si="1"/>
        <v>34897315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>
        <v>900000</v>
      </c>
      <c r="J28" s="41">
        <v>900000</v>
      </c>
      <c r="K28" s="42">
        <v>220000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900000</v>
      </c>
      <c r="J29" s="29">
        <f t="shared" si="5"/>
        <v>900000</v>
      </c>
      <c r="K29" s="30">
        <f t="shared" si="5"/>
        <v>220000</v>
      </c>
    </row>
    <row r="30" spans="1:11" ht="13.15" customHeight="1" x14ac:dyDescent="0.25">
      <c r="A30" s="46" t="s">
        <v>43</v>
      </c>
      <c r="B30" s="28" t="s">
        <v>20</v>
      </c>
      <c r="C30" s="1">
        <v>238575</v>
      </c>
      <c r="D30" s="1">
        <v>1185884</v>
      </c>
      <c r="E30" s="2">
        <v>7558807</v>
      </c>
      <c r="F30" s="3">
        <v>2000000</v>
      </c>
      <c r="G30" s="1">
        <v>1329940</v>
      </c>
      <c r="H30" s="4">
        <v>1329940</v>
      </c>
      <c r="I30" s="5">
        <v>4100000</v>
      </c>
      <c r="J30" s="1">
        <v>4100000</v>
      </c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692771</v>
      </c>
      <c r="E31" s="37">
        <v>212500</v>
      </c>
      <c r="F31" s="38"/>
      <c r="G31" s="36"/>
      <c r="H31" s="39"/>
      <c r="I31" s="40">
        <v>700000</v>
      </c>
      <c r="J31" s="36">
        <v>700000</v>
      </c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62098</v>
      </c>
      <c r="E32" s="37">
        <v>196761</v>
      </c>
      <c r="F32" s="38">
        <v>50000</v>
      </c>
      <c r="G32" s="36">
        <v>50000</v>
      </c>
      <c r="H32" s="39">
        <v>50000</v>
      </c>
      <c r="I32" s="40">
        <v>50000</v>
      </c>
      <c r="J32" s="36">
        <v>50000</v>
      </c>
      <c r="K32" s="37"/>
    </row>
    <row r="33" spans="1:11" ht="13.15" customHeight="1" x14ac:dyDescent="0.25">
      <c r="A33" s="46" t="s">
        <v>46</v>
      </c>
      <c r="B33" s="48" t="s">
        <v>20</v>
      </c>
      <c r="C33" s="36">
        <v>8595635</v>
      </c>
      <c r="D33" s="36">
        <v>1264750</v>
      </c>
      <c r="E33" s="37">
        <v>2245500</v>
      </c>
      <c r="F33" s="38">
        <v>10000000</v>
      </c>
      <c r="G33" s="36">
        <v>10000000</v>
      </c>
      <c r="H33" s="39">
        <v>10000000</v>
      </c>
      <c r="I33" s="40">
        <v>6000000</v>
      </c>
      <c r="J33" s="36">
        <v>6000000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418999</v>
      </c>
      <c r="D40" s="29">
        <f t="shared" ref="D40:K40" si="7">D50+D53+D54+D57+D60+D61+SUM(D64:D70)+D73</f>
        <v>19428762</v>
      </c>
      <c r="E40" s="30">
        <f t="shared" si="7"/>
        <v>-1149599</v>
      </c>
      <c r="F40" s="31">
        <f t="shared" si="7"/>
        <v>5400000</v>
      </c>
      <c r="G40" s="29">
        <f t="shared" si="7"/>
        <v>5000000</v>
      </c>
      <c r="H40" s="32">
        <f t="shared" si="7"/>
        <v>5000000</v>
      </c>
      <c r="I40" s="33">
        <f t="shared" si="7"/>
        <v>6000000</v>
      </c>
      <c r="J40" s="29">
        <f t="shared" si="7"/>
        <v>6000000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418999</v>
      </c>
      <c r="D41" s="36">
        <v>19428762</v>
      </c>
      <c r="E41" s="37">
        <v>-2959419</v>
      </c>
      <c r="F41" s="38">
        <v>400000</v>
      </c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>
        <v>4000000</v>
      </c>
      <c r="J43" s="36">
        <v>4000000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1809820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418999</v>
      </c>
      <c r="D50" s="29">
        <f t="shared" ref="D50:K50" si="8">SUM(D41:D49)</f>
        <v>19428762</v>
      </c>
      <c r="E50" s="30">
        <f t="shared" si="8"/>
        <v>-1149599</v>
      </c>
      <c r="F50" s="31">
        <f t="shared" si="8"/>
        <v>400000</v>
      </c>
      <c r="G50" s="29">
        <f t="shared" si="8"/>
        <v>0</v>
      </c>
      <c r="H50" s="32">
        <f t="shared" si="8"/>
        <v>0</v>
      </c>
      <c r="I50" s="33">
        <f t="shared" si="8"/>
        <v>4000000</v>
      </c>
      <c r="J50" s="29">
        <f t="shared" si="8"/>
        <v>4000000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5000000</v>
      </c>
      <c r="G58" s="36">
        <v>5000000</v>
      </c>
      <c r="H58" s="39">
        <v>5000000</v>
      </c>
      <c r="I58" s="40">
        <v>2000000</v>
      </c>
      <c r="J58" s="36">
        <v>2000000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5000000</v>
      </c>
      <c r="G60" s="49">
        <f t="shared" si="11"/>
        <v>5000000</v>
      </c>
      <c r="H60" s="52">
        <f t="shared" si="11"/>
        <v>5000000</v>
      </c>
      <c r="I60" s="53">
        <f t="shared" si="11"/>
        <v>2000000</v>
      </c>
      <c r="J60" s="49">
        <f t="shared" si="11"/>
        <v>2000000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34203104</v>
      </c>
      <c r="D75" s="29">
        <f t="shared" ref="D75:K75" si="14">D85+D88+D89+D92+D95+D96+SUM(D99:D105)+D108</f>
        <v>-6865983</v>
      </c>
      <c r="E75" s="30">
        <f t="shared" si="14"/>
        <v>47275861</v>
      </c>
      <c r="F75" s="31">
        <f t="shared" si="14"/>
        <v>53336600</v>
      </c>
      <c r="G75" s="29">
        <f t="shared" si="14"/>
        <v>71365766</v>
      </c>
      <c r="H75" s="32">
        <f t="shared" si="14"/>
        <v>71365766</v>
      </c>
      <c r="I75" s="33">
        <f t="shared" si="14"/>
        <v>33221970</v>
      </c>
      <c r="J75" s="29">
        <f t="shared" si="14"/>
        <v>33221970</v>
      </c>
      <c r="K75" s="30">
        <f t="shared" si="14"/>
        <v>10362485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12100000</v>
      </c>
      <c r="H76" s="39">
        <v>12100000</v>
      </c>
      <c r="I76" s="40">
        <v>10000000</v>
      </c>
      <c r="J76" s="36">
        <v>10000000</v>
      </c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9973436</v>
      </c>
      <c r="D78" s="36">
        <v>10682908</v>
      </c>
      <c r="E78" s="37">
        <v>3134451</v>
      </c>
      <c r="F78" s="38">
        <v>7000000</v>
      </c>
      <c r="G78" s="36">
        <v>8108883</v>
      </c>
      <c r="H78" s="39">
        <v>8108883</v>
      </c>
      <c r="I78" s="40">
        <v>4620000</v>
      </c>
      <c r="J78" s="36">
        <v>4620000</v>
      </c>
      <c r="K78" s="37">
        <v>4764000</v>
      </c>
    </row>
    <row r="79" spans="1:11" ht="13.15" customHeight="1" x14ac:dyDescent="0.25">
      <c r="A79" s="35" t="s">
        <v>23</v>
      </c>
      <c r="B79" s="28" t="s">
        <v>20</v>
      </c>
      <c r="C79" s="36">
        <v>10719017</v>
      </c>
      <c r="D79" s="36">
        <v>-9162954</v>
      </c>
      <c r="E79" s="37">
        <v>6786726</v>
      </c>
      <c r="F79" s="38">
        <v>27952311</v>
      </c>
      <c r="G79" s="36">
        <v>27545575</v>
      </c>
      <c r="H79" s="39">
        <v>27545575</v>
      </c>
      <c r="I79" s="40">
        <v>406736</v>
      </c>
      <c r="J79" s="36">
        <v>406736</v>
      </c>
      <c r="K79" s="37"/>
    </row>
    <row r="80" spans="1:11" ht="13.15" customHeight="1" x14ac:dyDescent="0.25">
      <c r="A80" s="35" t="s">
        <v>24</v>
      </c>
      <c r="B80" s="28" t="s">
        <v>20</v>
      </c>
      <c r="C80" s="36">
        <v>13366325</v>
      </c>
      <c r="D80" s="36">
        <v>3257394</v>
      </c>
      <c r="E80" s="37">
        <v>36053652</v>
      </c>
      <c r="F80" s="38"/>
      <c r="G80" s="36">
        <v>3773671</v>
      </c>
      <c r="H80" s="39">
        <v>3773671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18200000</v>
      </c>
      <c r="G81" s="36">
        <v>18000000</v>
      </c>
      <c r="H81" s="39">
        <v>18000000</v>
      </c>
      <c r="I81" s="40">
        <v>9395234</v>
      </c>
      <c r="J81" s="36">
        <v>9395234</v>
      </c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>
        <v>1837637</v>
      </c>
      <c r="H84" s="44">
        <v>1837637</v>
      </c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34058778</v>
      </c>
      <c r="D85" s="29">
        <f t="shared" ref="D85:K85" si="15">SUM(D76:D84)</f>
        <v>4777348</v>
      </c>
      <c r="E85" s="30">
        <f t="shared" si="15"/>
        <v>45974829</v>
      </c>
      <c r="F85" s="31">
        <f t="shared" si="15"/>
        <v>53152311</v>
      </c>
      <c r="G85" s="29">
        <f t="shared" si="15"/>
        <v>71365766</v>
      </c>
      <c r="H85" s="32">
        <f t="shared" si="15"/>
        <v>71365766</v>
      </c>
      <c r="I85" s="33">
        <f t="shared" si="15"/>
        <v>24421970</v>
      </c>
      <c r="J85" s="29">
        <f t="shared" si="15"/>
        <v>24421970</v>
      </c>
      <c r="K85" s="30">
        <f t="shared" si="15"/>
        <v>4764000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1594121</v>
      </c>
      <c r="E86" s="37">
        <v>1301032</v>
      </c>
      <c r="F86" s="38">
        <v>184289</v>
      </c>
      <c r="G86" s="36"/>
      <c r="H86" s="39"/>
      <c r="I86" s="40">
        <v>8800000</v>
      </c>
      <c r="J86" s="36">
        <v>8800000</v>
      </c>
      <c r="K86" s="37">
        <v>5598485</v>
      </c>
    </row>
    <row r="87" spans="1:11" ht="13.15" customHeight="1" x14ac:dyDescent="0.25">
      <c r="A87" s="47" t="s">
        <v>32</v>
      </c>
      <c r="B87" s="28" t="s">
        <v>20</v>
      </c>
      <c r="C87" s="41">
        <v>144326</v>
      </c>
      <c r="D87" s="41">
        <v>-13237452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144326</v>
      </c>
      <c r="D88" s="49">
        <f t="shared" si="16"/>
        <v>-11643331</v>
      </c>
      <c r="E88" s="50">
        <f t="shared" si="16"/>
        <v>1301032</v>
      </c>
      <c r="F88" s="51">
        <f t="shared" si="16"/>
        <v>184289</v>
      </c>
      <c r="G88" s="49">
        <f t="shared" si="16"/>
        <v>0</v>
      </c>
      <c r="H88" s="52">
        <f t="shared" si="16"/>
        <v>0</v>
      </c>
      <c r="I88" s="53">
        <f t="shared" si="16"/>
        <v>8800000</v>
      </c>
      <c r="J88" s="49">
        <f t="shared" si="16"/>
        <v>8800000</v>
      </c>
      <c r="K88" s="50">
        <f t="shared" si="16"/>
        <v>5598485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44994688</v>
      </c>
      <c r="D110" s="29">
        <f t="shared" ref="D110:K110" si="21">D120+D123+D124+D127+D130+D131+SUM(D134:D140)+D143</f>
        <v>35118839</v>
      </c>
      <c r="E110" s="30">
        <f t="shared" si="21"/>
        <v>66046553</v>
      </c>
      <c r="F110" s="31">
        <f t="shared" si="21"/>
        <v>75686600</v>
      </c>
      <c r="G110" s="29">
        <f t="shared" si="21"/>
        <v>92243791</v>
      </c>
      <c r="H110" s="32">
        <f t="shared" si="21"/>
        <v>92243791</v>
      </c>
      <c r="I110" s="33">
        <f t="shared" si="21"/>
        <v>73863450</v>
      </c>
      <c r="J110" s="29">
        <f t="shared" si="21"/>
        <v>73863450</v>
      </c>
      <c r="K110" s="30">
        <f t="shared" si="21"/>
        <v>45479800</v>
      </c>
    </row>
    <row r="111" spans="1:11" ht="13.15" customHeight="1" x14ac:dyDescent="0.25">
      <c r="A111" s="35" t="s">
        <v>19</v>
      </c>
      <c r="B111" s="28" t="s">
        <v>20</v>
      </c>
      <c r="C111" s="36">
        <v>418999</v>
      </c>
      <c r="D111" s="36">
        <v>19428762</v>
      </c>
      <c r="E111" s="37">
        <v>-2959419</v>
      </c>
      <c r="F111" s="38">
        <v>400000</v>
      </c>
      <c r="G111" s="36">
        <v>12100000</v>
      </c>
      <c r="H111" s="39">
        <v>12100000</v>
      </c>
      <c r="I111" s="40">
        <v>10000000</v>
      </c>
      <c r="J111" s="36">
        <v>10000000</v>
      </c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9973436</v>
      </c>
      <c r="D113" s="36">
        <v>19827378</v>
      </c>
      <c r="E113" s="37">
        <v>12139157</v>
      </c>
      <c r="F113" s="38">
        <v>8900000</v>
      </c>
      <c r="G113" s="36">
        <v>9608883</v>
      </c>
      <c r="H113" s="39">
        <v>9608883</v>
      </c>
      <c r="I113" s="40">
        <v>26184140</v>
      </c>
      <c r="J113" s="36">
        <v>26184140</v>
      </c>
      <c r="K113" s="37">
        <v>9764000</v>
      </c>
    </row>
    <row r="114" spans="1:11" ht="13.15" customHeight="1" x14ac:dyDescent="0.25">
      <c r="A114" s="35" t="s">
        <v>23</v>
      </c>
      <c r="B114" s="28" t="s">
        <v>20</v>
      </c>
      <c r="C114" s="36">
        <v>12257392</v>
      </c>
      <c r="D114" s="36">
        <v>1043133</v>
      </c>
      <c r="E114" s="37">
        <v>6786726</v>
      </c>
      <c r="F114" s="38">
        <v>28952311</v>
      </c>
      <c r="G114" s="36">
        <v>28543660</v>
      </c>
      <c r="H114" s="39">
        <v>28543660</v>
      </c>
      <c r="I114" s="40">
        <v>3234076</v>
      </c>
      <c r="J114" s="36">
        <v>3234076</v>
      </c>
      <c r="K114" s="37">
        <v>9752169</v>
      </c>
    </row>
    <row r="115" spans="1:11" ht="13.15" customHeight="1" x14ac:dyDescent="0.25">
      <c r="A115" s="35" t="s">
        <v>24</v>
      </c>
      <c r="B115" s="28" t="s">
        <v>20</v>
      </c>
      <c r="C115" s="36">
        <v>13366325</v>
      </c>
      <c r="D115" s="36">
        <v>3257394</v>
      </c>
      <c r="E115" s="37">
        <v>38565489</v>
      </c>
      <c r="F115" s="38">
        <v>2000000</v>
      </c>
      <c r="G115" s="36">
        <v>5773671</v>
      </c>
      <c r="H115" s="39">
        <v>5773671</v>
      </c>
      <c r="I115" s="40">
        <v>2500000</v>
      </c>
      <c r="J115" s="36">
        <v>2500000</v>
      </c>
      <c r="K115" s="37">
        <v>20145146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18200000</v>
      </c>
      <c r="G116" s="36">
        <v>18000000</v>
      </c>
      <c r="H116" s="39">
        <v>18000000</v>
      </c>
      <c r="I116" s="40">
        <v>9395234</v>
      </c>
      <c r="J116" s="36">
        <v>9395234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>
        <v>1837637</v>
      </c>
      <c r="H119" s="44">
        <v>1837637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36016152</v>
      </c>
      <c r="D120" s="29">
        <f t="shared" ref="D120:K120" si="22">SUM(D111:D119)</f>
        <v>43556667</v>
      </c>
      <c r="E120" s="30">
        <f t="shared" si="22"/>
        <v>54531953</v>
      </c>
      <c r="F120" s="31">
        <f t="shared" si="22"/>
        <v>58452311</v>
      </c>
      <c r="G120" s="29">
        <f t="shared" si="22"/>
        <v>75863851</v>
      </c>
      <c r="H120" s="32">
        <f t="shared" si="22"/>
        <v>75863851</v>
      </c>
      <c r="I120" s="33">
        <f t="shared" si="22"/>
        <v>51313450</v>
      </c>
      <c r="J120" s="29">
        <f t="shared" si="22"/>
        <v>51313450</v>
      </c>
      <c r="K120" s="30">
        <f t="shared" si="22"/>
        <v>39661315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1594121</v>
      </c>
      <c r="E121" s="37">
        <v>1301032</v>
      </c>
      <c r="F121" s="38">
        <v>184289</v>
      </c>
      <c r="G121" s="36"/>
      <c r="H121" s="39"/>
      <c r="I121" s="40">
        <v>8800000</v>
      </c>
      <c r="J121" s="36">
        <v>8800000</v>
      </c>
      <c r="K121" s="37">
        <v>5598485</v>
      </c>
    </row>
    <row r="122" spans="1:11" ht="13.15" customHeight="1" x14ac:dyDescent="0.25">
      <c r="A122" s="47" t="s">
        <v>32</v>
      </c>
      <c r="B122" s="28" t="s">
        <v>20</v>
      </c>
      <c r="C122" s="41">
        <v>144326</v>
      </c>
      <c r="D122" s="41">
        <v>-13237452</v>
      </c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144326</v>
      </c>
      <c r="D123" s="49">
        <f t="shared" si="23"/>
        <v>-11643331</v>
      </c>
      <c r="E123" s="50">
        <f t="shared" si="23"/>
        <v>1301032</v>
      </c>
      <c r="F123" s="51">
        <f t="shared" si="23"/>
        <v>184289</v>
      </c>
      <c r="G123" s="49">
        <f t="shared" si="23"/>
        <v>0</v>
      </c>
      <c r="H123" s="52">
        <f t="shared" si="23"/>
        <v>0</v>
      </c>
      <c r="I123" s="53">
        <f t="shared" si="23"/>
        <v>8800000</v>
      </c>
      <c r="J123" s="49">
        <f t="shared" si="23"/>
        <v>8800000</v>
      </c>
      <c r="K123" s="50">
        <f t="shared" si="23"/>
        <v>5598485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5000000</v>
      </c>
      <c r="G128" s="36">
        <v>5000000</v>
      </c>
      <c r="H128" s="39">
        <v>5000000</v>
      </c>
      <c r="I128" s="40">
        <v>2000000</v>
      </c>
      <c r="J128" s="36">
        <v>2000000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5000000</v>
      </c>
      <c r="G130" s="49">
        <f t="shared" si="25"/>
        <v>5000000</v>
      </c>
      <c r="H130" s="52">
        <f t="shared" si="25"/>
        <v>5000000</v>
      </c>
      <c r="I130" s="53">
        <f t="shared" si="25"/>
        <v>2000000</v>
      </c>
      <c r="J130" s="49">
        <f t="shared" si="25"/>
        <v>2000000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>
        <v>900000</v>
      </c>
      <c r="J133" s="41">
        <v>900000</v>
      </c>
      <c r="K133" s="42">
        <v>220000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900000</v>
      </c>
      <c r="J134" s="29">
        <f t="shared" si="26"/>
        <v>900000</v>
      </c>
      <c r="K134" s="30">
        <f t="shared" si="26"/>
        <v>220000</v>
      </c>
    </row>
    <row r="135" spans="1:11" ht="13.15" customHeight="1" x14ac:dyDescent="0.25">
      <c r="A135" s="46" t="s">
        <v>43</v>
      </c>
      <c r="B135" s="28" t="s">
        <v>20</v>
      </c>
      <c r="C135" s="1">
        <v>238575</v>
      </c>
      <c r="D135" s="1">
        <v>1185884</v>
      </c>
      <c r="E135" s="2">
        <v>7558807</v>
      </c>
      <c r="F135" s="3">
        <v>2000000</v>
      </c>
      <c r="G135" s="1">
        <v>1329940</v>
      </c>
      <c r="H135" s="4">
        <v>1329940</v>
      </c>
      <c r="I135" s="5">
        <v>4100000</v>
      </c>
      <c r="J135" s="1">
        <v>4100000</v>
      </c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692771</v>
      </c>
      <c r="E136" s="37">
        <v>212500</v>
      </c>
      <c r="F136" s="38"/>
      <c r="G136" s="36"/>
      <c r="H136" s="39"/>
      <c r="I136" s="40">
        <v>700000</v>
      </c>
      <c r="J136" s="36">
        <v>700000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62098</v>
      </c>
      <c r="E137" s="37">
        <v>196761</v>
      </c>
      <c r="F137" s="38">
        <v>50000</v>
      </c>
      <c r="G137" s="36">
        <v>50000</v>
      </c>
      <c r="H137" s="39">
        <v>50000</v>
      </c>
      <c r="I137" s="40">
        <v>50000</v>
      </c>
      <c r="J137" s="36">
        <v>50000</v>
      </c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8595635</v>
      </c>
      <c r="D138" s="36">
        <v>1264750</v>
      </c>
      <c r="E138" s="37">
        <v>2245500</v>
      </c>
      <c r="F138" s="38">
        <v>10000000</v>
      </c>
      <c r="G138" s="36">
        <v>10000000</v>
      </c>
      <c r="H138" s="39">
        <v>10000000</v>
      </c>
      <c r="I138" s="40">
        <v>6000000</v>
      </c>
      <c r="J138" s="36">
        <v>6000000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44994688</v>
      </c>
      <c r="D144" s="62">
        <f t="shared" si="28"/>
        <v>35118839</v>
      </c>
      <c r="E144" s="63">
        <f t="shared" si="28"/>
        <v>66046553</v>
      </c>
      <c r="F144" s="64">
        <f t="shared" si="28"/>
        <v>75686600</v>
      </c>
      <c r="G144" s="62">
        <f t="shared" si="28"/>
        <v>92243791</v>
      </c>
      <c r="H144" s="65">
        <f t="shared" si="28"/>
        <v>92243791</v>
      </c>
      <c r="I144" s="66">
        <f t="shared" si="28"/>
        <v>73863450</v>
      </c>
      <c r="J144" s="62">
        <f t="shared" si="28"/>
        <v>73863450</v>
      </c>
      <c r="K144" s="63">
        <f t="shared" si="28"/>
        <v>45479800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939997543</v>
      </c>
      <c r="D146" s="29">
        <f t="shared" ref="D146:K146" si="29">D156+D159+D160+D163+D166+D167+SUM(D170:D176)+D179</f>
        <v>1477133731</v>
      </c>
      <c r="E146" s="30">
        <f t="shared" si="29"/>
        <v>1570375086</v>
      </c>
      <c r="F146" s="31">
        <f t="shared" si="29"/>
        <v>1459513972</v>
      </c>
      <c r="G146" s="29">
        <f t="shared" si="29"/>
        <v>1470561214</v>
      </c>
      <c r="H146" s="32">
        <f t="shared" si="29"/>
        <v>1470561214</v>
      </c>
      <c r="I146" s="33">
        <f t="shared" si="29"/>
        <v>1600458033</v>
      </c>
      <c r="J146" s="29">
        <f t="shared" si="29"/>
        <v>1558697335</v>
      </c>
      <c r="K146" s="30">
        <f t="shared" si="29"/>
        <v>1501406637</v>
      </c>
    </row>
    <row r="147" spans="1:11" ht="13.15" customHeight="1" x14ac:dyDescent="0.25">
      <c r="A147" s="35" t="s">
        <v>19</v>
      </c>
      <c r="B147" s="28" t="s">
        <v>20</v>
      </c>
      <c r="C147" s="36">
        <v>320156034</v>
      </c>
      <c r="D147" s="36">
        <v>456623537</v>
      </c>
      <c r="E147" s="37">
        <v>501690918</v>
      </c>
      <c r="F147" s="38">
        <v>-56512484</v>
      </c>
      <c r="G147" s="36">
        <v>-34409229</v>
      </c>
      <c r="H147" s="39">
        <v>-34409229</v>
      </c>
      <c r="I147" s="40">
        <v>457058009</v>
      </c>
      <c r="J147" s="36">
        <v>432879084</v>
      </c>
      <c r="K147" s="37">
        <v>408700159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123822839</v>
      </c>
      <c r="D149" s="36">
        <v>223828034</v>
      </c>
      <c r="E149" s="37">
        <v>212810362</v>
      </c>
      <c r="F149" s="38">
        <v>-9350990</v>
      </c>
      <c r="G149" s="36">
        <v>-11347190</v>
      </c>
      <c r="H149" s="39">
        <v>-11347190</v>
      </c>
      <c r="I149" s="40">
        <v>225760715</v>
      </c>
      <c r="J149" s="36">
        <v>219298252</v>
      </c>
      <c r="K149" s="37">
        <v>208835788</v>
      </c>
    </row>
    <row r="150" spans="1:11" ht="13.15" customHeight="1" x14ac:dyDescent="0.25">
      <c r="A150" s="35" t="s">
        <v>23</v>
      </c>
      <c r="B150" s="28" t="s">
        <v>20</v>
      </c>
      <c r="C150" s="36">
        <v>122614059</v>
      </c>
      <c r="D150" s="36">
        <v>137855474</v>
      </c>
      <c r="E150" s="37">
        <v>134836448</v>
      </c>
      <c r="F150" s="38"/>
      <c r="G150" s="36">
        <v>-8721083</v>
      </c>
      <c r="H150" s="39">
        <v>-8721083</v>
      </c>
      <c r="I150" s="40">
        <v>145527421</v>
      </c>
      <c r="J150" s="36">
        <v>137360216</v>
      </c>
      <c r="K150" s="37">
        <v>129193011</v>
      </c>
    </row>
    <row r="151" spans="1:11" ht="13.15" customHeight="1" x14ac:dyDescent="0.25">
      <c r="A151" s="35" t="s">
        <v>24</v>
      </c>
      <c r="B151" s="28" t="s">
        <v>20</v>
      </c>
      <c r="C151" s="36">
        <v>132299763</v>
      </c>
      <c r="D151" s="36">
        <v>228876220</v>
      </c>
      <c r="E151" s="37">
        <v>227655916</v>
      </c>
      <c r="F151" s="38">
        <v>-6340048</v>
      </c>
      <c r="G151" s="36">
        <v>-7481310</v>
      </c>
      <c r="H151" s="39">
        <v>-7481310</v>
      </c>
      <c r="I151" s="40">
        <v>263342493</v>
      </c>
      <c r="J151" s="36">
        <v>256336323</v>
      </c>
      <c r="K151" s="37">
        <v>249330153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>
        <v>15138060</v>
      </c>
      <c r="J152" s="36">
        <v>12158905</v>
      </c>
      <c r="K152" s="37">
        <v>9179750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698892695</v>
      </c>
      <c r="D156" s="36">
        <f t="shared" ref="D156:K156" si="30">SUM(D147:D155)</f>
        <v>1047183265</v>
      </c>
      <c r="E156" s="37">
        <f t="shared" si="30"/>
        <v>1076993644</v>
      </c>
      <c r="F156" s="38">
        <f t="shared" si="30"/>
        <v>-72203522</v>
      </c>
      <c r="G156" s="36">
        <f t="shared" si="30"/>
        <v>-61958812</v>
      </c>
      <c r="H156" s="39">
        <f t="shared" si="30"/>
        <v>-61958812</v>
      </c>
      <c r="I156" s="40">
        <f t="shared" si="30"/>
        <v>1106826698</v>
      </c>
      <c r="J156" s="36">
        <f t="shared" si="30"/>
        <v>1058032780</v>
      </c>
      <c r="K156" s="37">
        <f t="shared" si="30"/>
        <v>1005238861</v>
      </c>
    </row>
    <row r="157" spans="1:11" ht="0.95" customHeight="1" x14ac:dyDescent="0.25">
      <c r="A157" s="47"/>
      <c r="B157" s="48" t="s">
        <v>20</v>
      </c>
      <c r="C157" s="36">
        <v>28098055</v>
      </c>
      <c r="D157" s="36">
        <v>66409042</v>
      </c>
      <c r="E157" s="37">
        <v>64409293</v>
      </c>
      <c r="F157" s="38"/>
      <c r="G157" s="36">
        <v>-3497752</v>
      </c>
      <c r="H157" s="39">
        <v>-3497752</v>
      </c>
      <c r="I157" s="40">
        <v>69460551</v>
      </c>
      <c r="J157" s="36">
        <v>68623446</v>
      </c>
      <c r="K157" s="37">
        <v>67786341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28098055</v>
      </c>
      <c r="D159" s="36">
        <v>66409042</v>
      </c>
      <c r="E159" s="37">
        <v>64409293</v>
      </c>
      <c r="F159" s="38"/>
      <c r="G159" s="36">
        <v>-3497752</v>
      </c>
      <c r="H159" s="39">
        <v>-3497752</v>
      </c>
      <c r="I159" s="40">
        <v>69460551</v>
      </c>
      <c r="J159" s="36">
        <v>68623446</v>
      </c>
      <c r="K159" s="37">
        <v>67786341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>
        <v>106187</v>
      </c>
      <c r="E160" s="37">
        <v>106187</v>
      </c>
      <c r="F160" s="38"/>
      <c r="G160" s="36"/>
      <c r="H160" s="39"/>
      <c r="I160" s="40">
        <v>106187</v>
      </c>
      <c r="J160" s="36">
        <v>106187</v>
      </c>
      <c r="K160" s="37">
        <v>106187</v>
      </c>
    </row>
    <row r="161" spans="1:11" ht="0.95" customHeight="1" x14ac:dyDescent="0.25">
      <c r="A161" s="47"/>
      <c r="B161" s="28" t="s">
        <v>20</v>
      </c>
      <c r="C161" s="1">
        <v>1374355</v>
      </c>
      <c r="D161" s="1">
        <v>223684124</v>
      </c>
      <c r="E161" s="2">
        <v>269669303</v>
      </c>
      <c r="F161" s="3">
        <v>223684124</v>
      </c>
      <c r="G161" s="1">
        <v>220502930</v>
      </c>
      <c r="H161" s="4">
        <v>220502930</v>
      </c>
      <c r="I161" s="5">
        <v>269669303</v>
      </c>
      <c r="J161" s="1">
        <v>269669303</v>
      </c>
      <c r="K161" s="2">
        <v>269669303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1374355</v>
      </c>
      <c r="D163" s="36">
        <v>223684124</v>
      </c>
      <c r="E163" s="37">
        <v>269669303</v>
      </c>
      <c r="F163" s="38">
        <v>223684124</v>
      </c>
      <c r="G163" s="36">
        <v>220502930</v>
      </c>
      <c r="H163" s="39">
        <v>220502930</v>
      </c>
      <c r="I163" s="40">
        <v>269669303</v>
      </c>
      <c r="J163" s="36">
        <v>269669303</v>
      </c>
      <c r="K163" s="37">
        <v>269669303</v>
      </c>
    </row>
    <row r="164" spans="1:11" ht="0.95" customHeight="1" x14ac:dyDescent="0.25">
      <c r="A164" s="47"/>
      <c r="B164" s="48" t="s">
        <v>20</v>
      </c>
      <c r="C164" s="36">
        <v>24068226</v>
      </c>
      <c r="D164" s="36">
        <v>60918300</v>
      </c>
      <c r="E164" s="37">
        <v>49148498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24068226</v>
      </c>
      <c r="D166" s="36">
        <v>60918300</v>
      </c>
      <c r="E166" s="37">
        <v>49148498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>
        <v>2400000</v>
      </c>
      <c r="J168" s="1">
        <v>4800000</v>
      </c>
      <c r="K168" s="2">
        <v>5020000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>
        <v>2400000</v>
      </c>
      <c r="J170" s="36">
        <v>4800000</v>
      </c>
      <c r="K170" s="37">
        <v>5020000</v>
      </c>
    </row>
    <row r="171" spans="1:11" ht="13.15" customHeight="1" x14ac:dyDescent="0.25">
      <c r="A171" s="46" t="s">
        <v>43</v>
      </c>
      <c r="B171" s="28" t="s">
        <v>20</v>
      </c>
      <c r="C171" s="1">
        <v>2997416</v>
      </c>
      <c r="D171" s="1">
        <v>1236170</v>
      </c>
      <c r="E171" s="2">
        <v>9158881</v>
      </c>
      <c r="F171" s="3">
        <v>1308440042</v>
      </c>
      <c r="G171" s="1">
        <v>1309343897</v>
      </c>
      <c r="H171" s="4">
        <v>1309343897</v>
      </c>
      <c r="I171" s="5">
        <v>11511901</v>
      </c>
      <c r="J171" s="1">
        <v>13864921</v>
      </c>
      <c r="K171" s="2">
        <v>13617940</v>
      </c>
    </row>
    <row r="172" spans="1:11" ht="13.15" customHeight="1" x14ac:dyDescent="0.25">
      <c r="A172" s="46" t="s">
        <v>44</v>
      </c>
      <c r="B172" s="28" t="s">
        <v>20</v>
      </c>
      <c r="C172" s="36">
        <v>430875</v>
      </c>
      <c r="D172" s="36">
        <v>1357209</v>
      </c>
      <c r="E172" s="37">
        <v>5584153</v>
      </c>
      <c r="F172" s="38">
        <v>-650300</v>
      </c>
      <c r="G172" s="36">
        <v>-271002</v>
      </c>
      <c r="H172" s="39">
        <v>-271002</v>
      </c>
      <c r="I172" s="40">
        <v>1962211</v>
      </c>
      <c r="J172" s="36">
        <v>2408422</v>
      </c>
      <c r="K172" s="37">
        <v>2154634</v>
      </c>
    </row>
    <row r="173" spans="1:11" ht="13.15" customHeight="1" x14ac:dyDescent="0.25">
      <c r="A173" s="46" t="s">
        <v>45</v>
      </c>
      <c r="B173" s="28" t="s">
        <v>20</v>
      </c>
      <c r="C173" s="36">
        <v>4139619</v>
      </c>
      <c r="D173" s="36">
        <v>-3681428</v>
      </c>
      <c r="E173" s="37">
        <v>-3561530</v>
      </c>
      <c r="F173" s="38">
        <v>50000</v>
      </c>
      <c r="G173" s="36">
        <v>-69393</v>
      </c>
      <c r="H173" s="39">
        <v>-69393</v>
      </c>
      <c r="I173" s="40">
        <v>558861</v>
      </c>
      <c r="J173" s="36">
        <v>497044</v>
      </c>
      <c r="K173" s="37">
        <v>385227</v>
      </c>
    </row>
    <row r="174" spans="1:11" ht="13.15" customHeight="1" x14ac:dyDescent="0.25">
      <c r="A174" s="46" t="s">
        <v>46</v>
      </c>
      <c r="B174" s="48" t="s">
        <v>20</v>
      </c>
      <c r="C174" s="36">
        <v>43365852</v>
      </c>
      <c r="D174" s="36">
        <v>25781667</v>
      </c>
      <c r="E174" s="37">
        <v>30409143</v>
      </c>
      <c r="F174" s="38">
        <v>193628</v>
      </c>
      <c r="G174" s="36">
        <v>6511346</v>
      </c>
      <c r="H174" s="39">
        <v>6511346</v>
      </c>
      <c r="I174" s="40">
        <v>33298356</v>
      </c>
      <c r="J174" s="36">
        <v>36031267</v>
      </c>
      <c r="K174" s="37">
        <v>32764179</v>
      </c>
    </row>
    <row r="175" spans="1:11" ht="13.15" customHeight="1" x14ac:dyDescent="0.25">
      <c r="A175" s="46" t="s">
        <v>47</v>
      </c>
      <c r="B175" s="28" t="s">
        <v>20</v>
      </c>
      <c r="C175" s="36">
        <v>136630450</v>
      </c>
      <c r="D175" s="36">
        <v>54139195</v>
      </c>
      <c r="E175" s="37">
        <v>68457514</v>
      </c>
      <c r="F175" s="38"/>
      <c r="G175" s="36"/>
      <c r="H175" s="39"/>
      <c r="I175" s="40">
        <v>104663965</v>
      </c>
      <c r="J175" s="36">
        <v>104663965</v>
      </c>
      <c r="K175" s="37">
        <v>104663965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939997543</v>
      </c>
      <c r="D180" s="62">
        <f t="shared" ref="D180:K180" si="31">D156+D159+D160+D163+D166+D167+SUM(D170:D176)+D179</f>
        <v>1477133731</v>
      </c>
      <c r="E180" s="63">
        <f t="shared" si="31"/>
        <v>1570375086</v>
      </c>
      <c r="F180" s="64">
        <f t="shared" si="31"/>
        <v>1459513972</v>
      </c>
      <c r="G180" s="62">
        <f t="shared" si="31"/>
        <v>1470561214</v>
      </c>
      <c r="H180" s="65">
        <f t="shared" si="31"/>
        <v>1470561214</v>
      </c>
      <c r="I180" s="66">
        <f t="shared" si="31"/>
        <v>1600458033</v>
      </c>
      <c r="J180" s="62">
        <f t="shared" si="31"/>
        <v>1558697335</v>
      </c>
      <c r="K180" s="63">
        <f t="shared" si="31"/>
        <v>1501406637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94925591</v>
      </c>
      <c r="D183" s="36">
        <v>78038153</v>
      </c>
      <c r="E183" s="37">
        <v>48268629</v>
      </c>
      <c r="F183" s="38">
        <v>82660194</v>
      </c>
      <c r="G183" s="36">
        <v>72780529</v>
      </c>
      <c r="H183" s="39">
        <v>72780529</v>
      </c>
      <c r="I183" s="40">
        <v>57510698</v>
      </c>
      <c r="J183" s="36">
        <v>57510698</v>
      </c>
      <c r="K183" s="37">
        <v>57510698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14820472</v>
      </c>
      <c r="D184" s="29">
        <f t="shared" ref="D184:K184" si="32">D194+D197+D198+D201+D204+D205+SUM(D208:D214)+D217</f>
        <v>16540000</v>
      </c>
      <c r="E184" s="30">
        <f t="shared" si="32"/>
        <v>44710408</v>
      </c>
      <c r="F184" s="31">
        <f t="shared" si="32"/>
        <v>52034890</v>
      </c>
      <c r="G184" s="29">
        <f t="shared" si="32"/>
        <v>52637495</v>
      </c>
      <c r="H184" s="32">
        <f t="shared" si="32"/>
        <v>52637495</v>
      </c>
      <c r="I184" s="33">
        <f t="shared" si="32"/>
        <v>42944241</v>
      </c>
      <c r="J184" s="29">
        <f t="shared" si="32"/>
        <v>42944241</v>
      </c>
      <c r="K184" s="30">
        <f t="shared" si="32"/>
        <v>46972000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>
        <v>6000000</v>
      </c>
      <c r="J185" s="36">
        <v>6000000</v>
      </c>
      <c r="K185" s="37">
        <v>6559000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11152063</v>
      </c>
      <c r="D187" s="36">
        <v>11400666</v>
      </c>
      <c r="E187" s="37">
        <v>36499572</v>
      </c>
      <c r="F187" s="38">
        <v>33176500</v>
      </c>
      <c r="G187" s="36">
        <v>37430696</v>
      </c>
      <c r="H187" s="39">
        <v>37430696</v>
      </c>
      <c r="I187" s="40">
        <v>24960096</v>
      </c>
      <c r="J187" s="36">
        <v>24960096</v>
      </c>
      <c r="K187" s="37">
        <v>27286000</v>
      </c>
    </row>
    <row r="188" spans="1:11" ht="13.15" customHeight="1" x14ac:dyDescent="0.25">
      <c r="A188" s="35" t="s">
        <v>23</v>
      </c>
      <c r="B188" s="28" t="s">
        <v>20</v>
      </c>
      <c r="C188" s="36">
        <v>1400081</v>
      </c>
      <c r="D188" s="36">
        <v>684303</v>
      </c>
      <c r="E188" s="37">
        <v>1882494</v>
      </c>
      <c r="F188" s="38">
        <v>10990400</v>
      </c>
      <c r="G188" s="36">
        <v>6391900</v>
      </c>
      <c r="H188" s="39">
        <v>6391900</v>
      </c>
      <c r="I188" s="40">
        <v>5350000</v>
      </c>
      <c r="J188" s="36">
        <v>5350000</v>
      </c>
      <c r="K188" s="37">
        <v>5852000</v>
      </c>
    </row>
    <row r="189" spans="1:11" ht="13.15" customHeight="1" x14ac:dyDescent="0.25">
      <c r="A189" s="35" t="s">
        <v>24</v>
      </c>
      <c r="B189" s="28" t="s">
        <v>20</v>
      </c>
      <c r="C189" s="36">
        <v>753915</v>
      </c>
      <c r="D189" s="36">
        <v>798354</v>
      </c>
      <c r="E189" s="37">
        <v>754007</v>
      </c>
      <c r="F189" s="38">
        <v>1300000</v>
      </c>
      <c r="G189" s="36">
        <v>2115309</v>
      </c>
      <c r="H189" s="39">
        <v>2115309</v>
      </c>
      <c r="I189" s="40">
        <v>2195700</v>
      </c>
      <c r="J189" s="36">
        <v>2195700</v>
      </c>
      <c r="K189" s="37">
        <v>2406000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13306059</v>
      </c>
      <c r="D194" s="29">
        <f t="shared" ref="D194:K194" si="33">SUM(D185:D193)</f>
        <v>12883323</v>
      </c>
      <c r="E194" s="30">
        <f t="shared" si="33"/>
        <v>39136073</v>
      </c>
      <c r="F194" s="31">
        <f t="shared" si="33"/>
        <v>45466900</v>
      </c>
      <c r="G194" s="29">
        <f t="shared" si="33"/>
        <v>45937905</v>
      </c>
      <c r="H194" s="32">
        <f t="shared" si="33"/>
        <v>45937905</v>
      </c>
      <c r="I194" s="33">
        <f t="shared" si="33"/>
        <v>38505796</v>
      </c>
      <c r="J194" s="29">
        <f t="shared" si="33"/>
        <v>38505796</v>
      </c>
      <c r="K194" s="30">
        <f t="shared" si="33"/>
        <v>42103000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1664</v>
      </c>
      <c r="E202" s="37">
        <v>168848</v>
      </c>
      <c r="F202" s="38">
        <v>400000</v>
      </c>
      <c r="G202" s="36">
        <v>400000</v>
      </c>
      <c r="H202" s="39">
        <v>400000</v>
      </c>
      <c r="I202" s="40">
        <v>400000</v>
      </c>
      <c r="J202" s="36">
        <v>400000</v>
      </c>
      <c r="K202" s="37">
        <v>441000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0</v>
      </c>
      <c r="D204" s="49">
        <f t="shared" si="36"/>
        <v>1664</v>
      </c>
      <c r="E204" s="50">
        <f t="shared" si="36"/>
        <v>168848</v>
      </c>
      <c r="F204" s="51">
        <f t="shared" si="36"/>
        <v>400000</v>
      </c>
      <c r="G204" s="49">
        <f t="shared" si="36"/>
        <v>400000</v>
      </c>
      <c r="H204" s="52">
        <f t="shared" si="36"/>
        <v>400000</v>
      </c>
      <c r="I204" s="53">
        <f t="shared" si="36"/>
        <v>400000</v>
      </c>
      <c r="J204" s="49">
        <f t="shared" si="36"/>
        <v>400000</v>
      </c>
      <c r="K204" s="50">
        <f t="shared" si="36"/>
        <v>441000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5753</v>
      </c>
      <c r="D211" s="36">
        <v>952120</v>
      </c>
      <c r="E211" s="37">
        <v>1328880</v>
      </c>
      <c r="F211" s="38">
        <v>1800000</v>
      </c>
      <c r="G211" s="36">
        <v>2320000</v>
      </c>
      <c r="H211" s="39">
        <v>2320000</v>
      </c>
      <c r="I211" s="40">
        <v>174900</v>
      </c>
      <c r="J211" s="36">
        <v>174900</v>
      </c>
      <c r="K211" s="37">
        <v>193000</v>
      </c>
    </row>
    <row r="212" spans="1:11" ht="13.15" customHeight="1" x14ac:dyDescent="0.25">
      <c r="A212" s="46" t="s">
        <v>46</v>
      </c>
      <c r="B212" s="48" t="s">
        <v>20</v>
      </c>
      <c r="C212" s="36">
        <v>1508660</v>
      </c>
      <c r="D212" s="36">
        <v>2702893</v>
      </c>
      <c r="E212" s="37">
        <v>4076607</v>
      </c>
      <c r="F212" s="38">
        <v>4367990</v>
      </c>
      <c r="G212" s="36">
        <v>3979590</v>
      </c>
      <c r="H212" s="39">
        <v>3979590</v>
      </c>
      <c r="I212" s="40">
        <v>3863545</v>
      </c>
      <c r="J212" s="36">
        <v>3863545</v>
      </c>
      <c r="K212" s="37">
        <v>4235000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109746063</v>
      </c>
      <c r="D219" s="62">
        <f t="shared" si="39"/>
        <v>94578153</v>
      </c>
      <c r="E219" s="63">
        <f t="shared" si="39"/>
        <v>92979037</v>
      </c>
      <c r="F219" s="64">
        <f t="shared" si="39"/>
        <v>134695084</v>
      </c>
      <c r="G219" s="62">
        <f t="shared" si="39"/>
        <v>125418024</v>
      </c>
      <c r="H219" s="65">
        <f t="shared" si="39"/>
        <v>125418024</v>
      </c>
      <c r="I219" s="66">
        <f t="shared" si="39"/>
        <v>100454939</v>
      </c>
      <c r="J219" s="62">
        <f t="shared" si="39"/>
        <v>100454939</v>
      </c>
      <c r="K219" s="63">
        <f t="shared" si="39"/>
        <v>104482698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0.76947089843138816</v>
      </c>
      <c r="D221" s="6">
        <f t="shared" si="40"/>
        <v>0.35772193380310779</v>
      </c>
      <c r="E221" s="7">
        <f t="shared" si="40"/>
        <v>0.69839014914222697</v>
      </c>
      <c r="F221" s="8">
        <f t="shared" si="40"/>
        <v>0.77605018589816432</v>
      </c>
      <c r="G221" s="6">
        <f t="shared" si="40"/>
        <v>0.8278689023090996</v>
      </c>
      <c r="H221" s="9">
        <f t="shared" si="40"/>
        <v>0.8278689023090996</v>
      </c>
      <c r="I221" s="10">
        <f t="shared" si="40"/>
        <v>0.531006472077868</v>
      </c>
      <c r="J221" s="6">
        <f t="shared" si="40"/>
        <v>0.531006472077868</v>
      </c>
      <c r="K221" s="7">
        <f t="shared" si="40"/>
        <v>0.22784807760808096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0.36472886431647289</v>
      </c>
      <c r="D222" s="6">
        <f t="shared" si="41"/>
        <v>0.16098252607285568</v>
      </c>
      <c r="E222" s="7">
        <f t="shared" si="41"/>
        <v>0.95561574785975378</v>
      </c>
      <c r="F222" s="8">
        <f t="shared" si="41"/>
        <v>0.71057902428828079</v>
      </c>
      <c r="G222" s="6">
        <f t="shared" si="41"/>
        <v>1.0492609362594767</v>
      </c>
      <c r="H222" s="9">
        <f t="shared" si="41"/>
        <v>1.0492609362594767</v>
      </c>
      <c r="I222" s="10">
        <f t="shared" si="41"/>
        <v>0.68199433086345085</v>
      </c>
      <c r="J222" s="6">
        <f t="shared" si="41"/>
        <v>0.68199433086345085</v>
      </c>
      <c r="K222" s="7">
        <f t="shared" si="41"/>
        <v>0.18018360688301854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1.5766500785417477E-2</v>
      </c>
      <c r="D223" s="6">
        <f t="shared" si="42"/>
        <v>1.1198166254372843E-2</v>
      </c>
      <c r="E223" s="7">
        <f t="shared" si="42"/>
        <v>2.8473090200330078E-2</v>
      </c>
      <c r="F223" s="8">
        <f t="shared" si="42"/>
        <v>3.5652204088663562E-2</v>
      </c>
      <c r="G223" s="6">
        <f t="shared" si="42"/>
        <v>3.5794154298972286E-2</v>
      </c>
      <c r="H223" s="9">
        <f t="shared" si="42"/>
        <v>3.5794154298972286E-2</v>
      </c>
      <c r="I223" s="10">
        <f t="shared" si="42"/>
        <v>2.6874552639053681E-2</v>
      </c>
      <c r="J223" s="6">
        <f t="shared" si="42"/>
        <v>2.763836121429622E-2</v>
      </c>
      <c r="K223" s="7">
        <f t="shared" si="42"/>
        <v>3.1392510675388424E-2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5.2598621526396903E-2</v>
      </c>
      <c r="D224" s="6">
        <f t="shared" si="43"/>
        <v>1.9703612920572589E-2</v>
      </c>
      <c r="E224" s="7">
        <f t="shared" si="43"/>
        <v>5.7847843804234959E-2</v>
      </c>
      <c r="F224" s="8">
        <f t="shared" si="43"/>
        <v>7.5896149077769842E-2</v>
      </c>
      <c r="G224" s="6">
        <f t="shared" si="43"/>
        <v>8.7723829359748096E-2</v>
      </c>
      <c r="H224" s="9">
        <f t="shared" si="43"/>
        <v>8.7723829359748096E-2</v>
      </c>
      <c r="I224" s="10">
        <f t="shared" si="43"/>
        <v>5.1419704045324532E-2</v>
      </c>
      <c r="J224" s="6">
        <f t="shared" si="43"/>
        <v>5.2881116684029401E-2</v>
      </c>
      <c r="K224" s="7">
        <f t="shared" si="43"/>
        <v>3.8318007162360508E-2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102038237</v>
      </c>
      <c r="D5" s="29">
        <f t="shared" ref="D5:K5" si="0">D15+D18+D19+D22+D25+D26+SUM(D29:D35)+D38</f>
        <v>46309814</v>
      </c>
      <c r="E5" s="30">
        <f t="shared" si="0"/>
        <v>90371849</v>
      </c>
      <c r="F5" s="31">
        <f t="shared" si="0"/>
        <v>30500000</v>
      </c>
      <c r="G5" s="29">
        <f t="shared" si="0"/>
        <v>30500000</v>
      </c>
      <c r="H5" s="32">
        <f t="shared" si="0"/>
        <v>30500000</v>
      </c>
      <c r="I5" s="33">
        <f t="shared" si="0"/>
        <v>13754000</v>
      </c>
      <c r="J5" s="29">
        <f t="shared" si="0"/>
        <v>15254546</v>
      </c>
      <c r="K5" s="30">
        <f t="shared" si="0"/>
        <v>14210546</v>
      </c>
    </row>
    <row r="6" spans="1:11" ht="13.15" customHeight="1" x14ac:dyDescent="0.25">
      <c r="A6" s="35" t="s">
        <v>19</v>
      </c>
      <c r="B6" s="28" t="s">
        <v>20</v>
      </c>
      <c r="C6" s="36">
        <v>9421656</v>
      </c>
      <c r="D6" s="36">
        <v>-5145793</v>
      </c>
      <c r="E6" s="37">
        <v>-10246542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4038013</v>
      </c>
      <c r="E7" s="37">
        <v>2973019</v>
      </c>
      <c r="F7" s="38">
        <v>18500000</v>
      </c>
      <c r="G7" s="36">
        <v>18500000</v>
      </c>
      <c r="H7" s="39">
        <v>18500000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20842965</v>
      </c>
      <c r="D8" s="36">
        <v>41555471</v>
      </c>
      <c r="E8" s="37">
        <v>32528030</v>
      </c>
      <c r="F8" s="38">
        <v>12000000</v>
      </c>
      <c r="G8" s="36">
        <v>12000000</v>
      </c>
      <c r="H8" s="39">
        <v>12000000</v>
      </c>
      <c r="I8" s="40">
        <v>9503000</v>
      </c>
      <c r="J8" s="36">
        <v>10808000</v>
      </c>
      <c r="K8" s="37">
        <v>9764000</v>
      </c>
    </row>
    <row r="9" spans="1:11" ht="13.15" customHeight="1" x14ac:dyDescent="0.25">
      <c r="A9" s="35" t="s">
        <v>23</v>
      </c>
      <c r="B9" s="28" t="s">
        <v>20</v>
      </c>
      <c r="C9" s="36">
        <v>67874911</v>
      </c>
      <c r="D9" s="36">
        <v>4585659</v>
      </c>
      <c r="E9" s="37">
        <v>64612655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274555</v>
      </c>
      <c r="D10" s="36"/>
      <c r="E10" s="37"/>
      <c r="F10" s="38"/>
      <c r="G10" s="36"/>
      <c r="H10" s="39"/>
      <c r="I10" s="40">
        <v>2251000</v>
      </c>
      <c r="J10" s="36">
        <v>2354546</v>
      </c>
      <c r="K10" s="37">
        <v>2354546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>
        <v>2000000</v>
      </c>
      <c r="J11" s="36">
        <v>2092000</v>
      </c>
      <c r="K11" s="37">
        <v>2092000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98414087</v>
      </c>
      <c r="D15" s="29">
        <f t="shared" ref="D15:K15" si="1">SUM(D6:D14)</f>
        <v>45033350</v>
      </c>
      <c r="E15" s="30">
        <f t="shared" si="1"/>
        <v>89867162</v>
      </c>
      <c r="F15" s="31">
        <f t="shared" si="1"/>
        <v>30500000</v>
      </c>
      <c r="G15" s="29">
        <f t="shared" si="1"/>
        <v>30500000</v>
      </c>
      <c r="H15" s="32">
        <f t="shared" si="1"/>
        <v>30500000</v>
      </c>
      <c r="I15" s="33">
        <f t="shared" si="1"/>
        <v>13754000</v>
      </c>
      <c r="J15" s="29">
        <f t="shared" si="1"/>
        <v>15254546</v>
      </c>
      <c r="K15" s="30">
        <f t="shared" si="1"/>
        <v>14210546</v>
      </c>
    </row>
    <row r="16" spans="1:11" ht="13.15" customHeight="1" x14ac:dyDescent="0.25">
      <c r="A16" s="47" t="s">
        <v>31</v>
      </c>
      <c r="B16" s="48" t="s">
        <v>20</v>
      </c>
      <c r="C16" s="36">
        <v>3416211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3416211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28800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28800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107800</v>
      </c>
      <c r="D30" s="1">
        <v>188984</v>
      </c>
      <c r="E30" s="2">
        <v>202862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12506</v>
      </c>
      <c r="D31" s="36">
        <v>76150</v>
      </c>
      <c r="E31" s="37">
        <v>165530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87633</v>
      </c>
      <c r="D32" s="36">
        <v>310109</v>
      </c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672421</v>
      </c>
      <c r="E33" s="37">
        <v>136295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320000</v>
      </c>
      <c r="D75" s="29">
        <f t="shared" ref="D75:K75" si="14">D85+D88+D89+D92+D95+D96+SUM(D99:D105)+D108</f>
        <v>14406995</v>
      </c>
      <c r="E75" s="30">
        <f t="shared" si="14"/>
        <v>25862356</v>
      </c>
      <c r="F75" s="31">
        <f t="shared" si="14"/>
        <v>6000000</v>
      </c>
      <c r="G75" s="29">
        <f t="shared" si="14"/>
        <v>6000000</v>
      </c>
      <c r="H75" s="32">
        <f t="shared" si="14"/>
        <v>6000000</v>
      </c>
      <c r="I75" s="33">
        <f t="shared" si="14"/>
        <v>20656100</v>
      </c>
      <c r="J75" s="29">
        <f t="shared" si="14"/>
        <v>16248253</v>
      </c>
      <c r="K75" s="30">
        <f t="shared" si="14"/>
        <v>17827253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10938718</v>
      </c>
      <c r="E76" s="37">
        <v>10783974</v>
      </c>
      <c r="F76" s="38"/>
      <c r="G76" s="36"/>
      <c r="H76" s="39"/>
      <c r="I76" s="40">
        <v>15656100</v>
      </c>
      <c r="J76" s="36">
        <v>11018253</v>
      </c>
      <c r="K76" s="37">
        <v>12597253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2055913</v>
      </c>
      <c r="E78" s="37">
        <v>1814700</v>
      </c>
      <c r="F78" s="38">
        <v>3000000</v>
      </c>
      <c r="G78" s="36">
        <v>3000000</v>
      </c>
      <c r="H78" s="39">
        <v>3000000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320000</v>
      </c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>
        <v>1412364</v>
      </c>
      <c r="E80" s="37">
        <v>13263682</v>
      </c>
      <c r="F80" s="38">
        <v>3000000</v>
      </c>
      <c r="G80" s="36">
        <v>3000000</v>
      </c>
      <c r="H80" s="39">
        <v>3000000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320000</v>
      </c>
      <c r="D85" s="29">
        <f t="shared" ref="D85:K85" si="15">SUM(D76:D84)</f>
        <v>14406995</v>
      </c>
      <c r="E85" s="30">
        <f t="shared" si="15"/>
        <v>25862356</v>
      </c>
      <c r="F85" s="31">
        <f t="shared" si="15"/>
        <v>6000000</v>
      </c>
      <c r="G85" s="29">
        <f t="shared" si="15"/>
        <v>6000000</v>
      </c>
      <c r="H85" s="32">
        <f t="shared" si="15"/>
        <v>6000000</v>
      </c>
      <c r="I85" s="33">
        <f t="shared" si="15"/>
        <v>15656100</v>
      </c>
      <c r="J85" s="29">
        <f t="shared" si="15"/>
        <v>11018253</v>
      </c>
      <c r="K85" s="30">
        <f t="shared" si="15"/>
        <v>12597253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5000000</v>
      </c>
      <c r="J87" s="41">
        <v>5230000</v>
      </c>
      <c r="K87" s="42">
        <v>5230000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5000000</v>
      </c>
      <c r="J88" s="49">
        <f t="shared" si="16"/>
        <v>5230000</v>
      </c>
      <c r="K88" s="50">
        <f t="shared" si="16"/>
        <v>5230000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102358237</v>
      </c>
      <c r="D110" s="29">
        <f t="shared" ref="D110:K110" si="21">D120+D123+D124+D127+D130+D131+SUM(D134:D140)+D143</f>
        <v>60716809</v>
      </c>
      <c r="E110" s="30">
        <f t="shared" si="21"/>
        <v>116234205</v>
      </c>
      <c r="F110" s="31">
        <f t="shared" si="21"/>
        <v>36500000</v>
      </c>
      <c r="G110" s="29">
        <f t="shared" si="21"/>
        <v>36500000</v>
      </c>
      <c r="H110" s="32">
        <f t="shared" si="21"/>
        <v>36500000</v>
      </c>
      <c r="I110" s="33">
        <f t="shared" si="21"/>
        <v>34410100</v>
      </c>
      <c r="J110" s="29">
        <f t="shared" si="21"/>
        <v>31502799</v>
      </c>
      <c r="K110" s="30">
        <f t="shared" si="21"/>
        <v>32037799</v>
      </c>
    </row>
    <row r="111" spans="1:11" ht="13.15" customHeight="1" x14ac:dyDescent="0.25">
      <c r="A111" s="35" t="s">
        <v>19</v>
      </c>
      <c r="B111" s="28" t="s">
        <v>20</v>
      </c>
      <c r="C111" s="36">
        <v>9421656</v>
      </c>
      <c r="D111" s="36">
        <v>5792925</v>
      </c>
      <c r="E111" s="37">
        <v>537432</v>
      </c>
      <c r="F111" s="38"/>
      <c r="G111" s="36"/>
      <c r="H111" s="39"/>
      <c r="I111" s="40">
        <v>15656100</v>
      </c>
      <c r="J111" s="36">
        <v>11018253</v>
      </c>
      <c r="K111" s="37">
        <v>12597253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4038013</v>
      </c>
      <c r="E112" s="37">
        <v>2973019</v>
      </c>
      <c r="F112" s="38">
        <v>18500000</v>
      </c>
      <c r="G112" s="36">
        <v>18500000</v>
      </c>
      <c r="H112" s="39">
        <v>18500000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20842965</v>
      </c>
      <c r="D113" s="36">
        <v>43611384</v>
      </c>
      <c r="E113" s="37">
        <v>34342730</v>
      </c>
      <c r="F113" s="38">
        <v>15000000</v>
      </c>
      <c r="G113" s="36">
        <v>15000000</v>
      </c>
      <c r="H113" s="39">
        <v>15000000</v>
      </c>
      <c r="I113" s="40">
        <v>9503000</v>
      </c>
      <c r="J113" s="36">
        <v>10808000</v>
      </c>
      <c r="K113" s="37">
        <v>9764000</v>
      </c>
    </row>
    <row r="114" spans="1:11" ht="13.15" customHeight="1" x14ac:dyDescent="0.25">
      <c r="A114" s="35" t="s">
        <v>23</v>
      </c>
      <c r="B114" s="28" t="s">
        <v>20</v>
      </c>
      <c r="C114" s="36">
        <v>68194911</v>
      </c>
      <c r="D114" s="36">
        <v>4585659</v>
      </c>
      <c r="E114" s="37">
        <v>64612655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274555</v>
      </c>
      <c r="D115" s="36">
        <v>1412364</v>
      </c>
      <c r="E115" s="37">
        <v>13263682</v>
      </c>
      <c r="F115" s="38">
        <v>3000000</v>
      </c>
      <c r="G115" s="36">
        <v>3000000</v>
      </c>
      <c r="H115" s="39">
        <v>3000000</v>
      </c>
      <c r="I115" s="40">
        <v>2251000</v>
      </c>
      <c r="J115" s="36">
        <v>2354546</v>
      </c>
      <c r="K115" s="37">
        <v>2354546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>
        <v>2000000</v>
      </c>
      <c r="J116" s="36">
        <v>2092000</v>
      </c>
      <c r="K116" s="37">
        <v>2092000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98734087</v>
      </c>
      <c r="D120" s="29">
        <f t="shared" ref="D120:K120" si="22">SUM(D111:D119)</f>
        <v>59440345</v>
      </c>
      <c r="E120" s="30">
        <f t="shared" si="22"/>
        <v>115729518</v>
      </c>
      <c r="F120" s="31">
        <f t="shared" si="22"/>
        <v>36500000</v>
      </c>
      <c r="G120" s="29">
        <f t="shared" si="22"/>
        <v>36500000</v>
      </c>
      <c r="H120" s="32">
        <f t="shared" si="22"/>
        <v>36500000</v>
      </c>
      <c r="I120" s="33">
        <f t="shared" si="22"/>
        <v>29410100</v>
      </c>
      <c r="J120" s="29">
        <f t="shared" si="22"/>
        <v>26272799</v>
      </c>
      <c r="K120" s="30">
        <f t="shared" si="22"/>
        <v>26807799</v>
      </c>
    </row>
    <row r="121" spans="1:11" ht="13.15" customHeight="1" x14ac:dyDescent="0.25">
      <c r="A121" s="47" t="s">
        <v>31</v>
      </c>
      <c r="B121" s="48" t="s">
        <v>20</v>
      </c>
      <c r="C121" s="36">
        <v>3416211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5000000</v>
      </c>
      <c r="J122" s="41">
        <v>5230000</v>
      </c>
      <c r="K122" s="42">
        <v>5230000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3416211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5000000</v>
      </c>
      <c r="J123" s="49">
        <f t="shared" si="23"/>
        <v>5230000</v>
      </c>
      <c r="K123" s="50">
        <f t="shared" si="23"/>
        <v>5230000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28800</v>
      </c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28800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107800</v>
      </c>
      <c r="D135" s="1">
        <v>188984</v>
      </c>
      <c r="E135" s="2">
        <v>202862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12506</v>
      </c>
      <c r="D136" s="36">
        <v>76150</v>
      </c>
      <c r="E136" s="37">
        <v>165530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87633</v>
      </c>
      <c r="D137" s="36">
        <v>310109</v>
      </c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672421</v>
      </c>
      <c r="E138" s="37">
        <v>136295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102358237</v>
      </c>
      <c r="D144" s="62">
        <f t="shared" si="28"/>
        <v>60716809</v>
      </c>
      <c r="E144" s="63">
        <f t="shared" si="28"/>
        <v>116234205</v>
      </c>
      <c r="F144" s="64">
        <f t="shared" si="28"/>
        <v>36500000</v>
      </c>
      <c r="G144" s="62">
        <f t="shared" si="28"/>
        <v>36500000</v>
      </c>
      <c r="H144" s="65">
        <f t="shared" si="28"/>
        <v>36500000</v>
      </c>
      <c r="I144" s="66">
        <f t="shared" si="28"/>
        <v>34410100</v>
      </c>
      <c r="J144" s="62">
        <f t="shared" si="28"/>
        <v>31502799</v>
      </c>
      <c r="K144" s="63">
        <f t="shared" si="28"/>
        <v>32037799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467924933</v>
      </c>
      <c r="D146" s="29">
        <f t="shared" ref="D146:K146" si="29">D156+D159+D160+D163+D166+D167+SUM(D170:D176)+D179</f>
        <v>553387912</v>
      </c>
      <c r="E146" s="30">
        <f t="shared" si="29"/>
        <v>807232019</v>
      </c>
      <c r="F146" s="31">
        <f t="shared" si="29"/>
        <v>885263218</v>
      </c>
      <c r="G146" s="29">
        <f t="shared" si="29"/>
        <v>885263218</v>
      </c>
      <c r="H146" s="32">
        <f t="shared" si="29"/>
        <v>885263218</v>
      </c>
      <c r="I146" s="33">
        <f t="shared" si="29"/>
        <v>1053624070</v>
      </c>
      <c r="J146" s="29">
        <f t="shared" si="29"/>
        <v>1050128027</v>
      </c>
      <c r="K146" s="30">
        <f t="shared" si="29"/>
        <v>1045056440</v>
      </c>
    </row>
    <row r="147" spans="1:11" ht="13.15" customHeight="1" x14ac:dyDescent="0.25">
      <c r="A147" s="35" t="s">
        <v>19</v>
      </c>
      <c r="B147" s="28" t="s">
        <v>20</v>
      </c>
      <c r="C147" s="36">
        <v>76816942</v>
      </c>
      <c r="D147" s="36">
        <v>88556679</v>
      </c>
      <c r="E147" s="37">
        <v>109351848</v>
      </c>
      <c r="F147" s="38">
        <v>830540693</v>
      </c>
      <c r="G147" s="36">
        <v>830540693</v>
      </c>
      <c r="H147" s="39">
        <v>830540693</v>
      </c>
      <c r="I147" s="40">
        <v>15656100</v>
      </c>
      <c r="J147" s="36">
        <v>26674353</v>
      </c>
      <c r="K147" s="37">
        <v>39271606</v>
      </c>
    </row>
    <row r="148" spans="1:11" ht="13.15" customHeight="1" x14ac:dyDescent="0.25">
      <c r="A148" s="35" t="s">
        <v>21</v>
      </c>
      <c r="B148" s="28" t="s">
        <v>20</v>
      </c>
      <c r="C148" s="36">
        <v>40038249</v>
      </c>
      <c r="D148" s="36">
        <v>42493826</v>
      </c>
      <c r="E148" s="37">
        <v>45611909</v>
      </c>
      <c r="F148" s="38">
        <v>18500000</v>
      </c>
      <c r="G148" s="36">
        <v>18500000</v>
      </c>
      <c r="H148" s="39">
        <v>18500000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58159827</v>
      </c>
      <c r="D149" s="36">
        <v>93119456</v>
      </c>
      <c r="E149" s="37">
        <v>83974237</v>
      </c>
      <c r="F149" s="38">
        <v>14747280</v>
      </c>
      <c r="G149" s="36">
        <v>14747280</v>
      </c>
      <c r="H149" s="39">
        <v>14747280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98691770</v>
      </c>
      <c r="D150" s="36">
        <v>97401026</v>
      </c>
      <c r="E150" s="37">
        <v>243400359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62007673</v>
      </c>
      <c r="D151" s="36">
        <v>76430923</v>
      </c>
      <c r="E151" s="37">
        <v>208692966</v>
      </c>
      <c r="F151" s="38">
        <v>2368200</v>
      </c>
      <c r="G151" s="36">
        <v>2368200</v>
      </c>
      <c r="H151" s="39">
        <v>2368200</v>
      </c>
      <c r="I151" s="40">
        <v>2251000</v>
      </c>
      <c r="J151" s="36">
        <v>4605546</v>
      </c>
      <c r="K151" s="37">
        <v>6960092</v>
      </c>
    </row>
    <row r="152" spans="1:11" ht="13.15" customHeight="1" x14ac:dyDescent="0.25">
      <c r="A152" s="35" t="s">
        <v>25</v>
      </c>
      <c r="B152" s="28" t="s">
        <v>20</v>
      </c>
      <c r="C152" s="36">
        <v>51371100</v>
      </c>
      <c r="D152" s="36">
        <v>76487028</v>
      </c>
      <c r="E152" s="37">
        <v>31944057</v>
      </c>
      <c r="F152" s="38">
        <v>-631800</v>
      </c>
      <c r="G152" s="36">
        <v>-631800</v>
      </c>
      <c r="H152" s="39">
        <v>-631800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387085561</v>
      </c>
      <c r="D156" s="36">
        <f t="shared" ref="D156:K156" si="30">SUM(D147:D155)</f>
        <v>474488938</v>
      </c>
      <c r="E156" s="37">
        <f t="shared" si="30"/>
        <v>722975376</v>
      </c>
      <c r="F156" s="38">
        <f t="shared" si="30"/>
        <v>865524373</v>
      </c>
      <c r="G156" s="36">
        <f t="shared" si="30"/>
        <v>865524373</v>
      </c>
      <c r="H156" s="39">
        <f t="shared" si="30"/>
        <v>865524373</v>
      </c>
      <c r="I156" s="40">
        <f t="shared" si="30"/>
        <v>17907100</v>
      </c>
      <c r="J156" s="36">
        <f t="shared" si="30"/>
        <v>31279899</v>
      </c>
      <c r="K156" s="37">
        <f t="shared" si="30"/>
        <v>46231698</v>
      </c>
    </row>
    <row r="157" spans="1:11" ht="0.95" customHeight="1" x14ac:dyDescent="0.25">
      <c r="A157" s="47"/>
      <c r="B157" s="48" t="s">
        <v>20</v>
      </c>
      <c r="C157" s="36">
        <v>32225901</v>
      </c>
      <c r="D157" s="36">
        <v>35075872</v>
      </c>
      <c r="E157" s="37">
        <v>32342162</v>
      </c>
      <c r="F157" s="38">
        <v>-631800</v>
      </c>
      <c r="G157" s="36">
        <v>-631800</v>
      </c>
      <c r="H157" s="39">
        <v>-631800</v>
      </c>
      <c r="I157" s="40">
        <v>1015707117</v>
      </c>
      <c r="J157" s="36">
        <v>1020937117</v>
      </c>
      <c r="K157" s="37">
        <v>1026167117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32225901</v>
      </c>
      <c r="D159" s="36">
        <v>35075872</v>
      </c>
      <c r="E159" s="37">
        <v>32342162</v>
      </c>
      <c r="F159" s="38">
        <v>-631800</v>
      </c>
      <c r="G159" s="36">
        <v>-631800</v>
      </c>
      <c r="H159" s="39">
        <v>-631800</v>
      </c>
      <c r="I159" s="40">
        <v>1015707117</v>
      </c>
      <c r="J159" s="36">
        <v>1020937117</v>
      </c>
      <c r="K159" s="37">
        <v>1026167117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39594494</v>
      </c>
      <c r="D161" s="1">
        <v>38310609</v>
      </c>
      <c r="E161" s="2">
        <v>39160290</v>
      </c>
      <c r="F161" s="3">
        <v>39999773</v>
      </c>
      <c r="G161" s="1">
        <v>39999773</v>
      </c>
      <c r="H161" s="4">
        <v>39999773</v>
      </c>
      <c r="I161" s="5">
        <v>41039984</v>
      </c>
      <c r="J161" s="1">
        <v>41039984</v>
      </c>
      <c r="K161" s="2">
        <v>41039984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39594494</v>
      </c>
      <c r="D163" s="36">
        <v>38310609</v>
      </c>
      <c r="E163" s="37">
        <v>39160290</v>
      </c>
      <c r="F163" s="38">
        <v>39999773</v>
      </c>
      <c r="G163" s="36">
        <v>39999773</v>
      </c>
      <c r="H163" s="39">
        <v>39999773</v>
      </c>
      <c r="I163" s="40">
        <v>41039984</v>
      </c>
      <c r="J163" s="36">
        <v>41039984</v>
      </c>
      <c r="K163" s="37">
        <v>41039984</v>
      </c>
    </row>
    <row r="164" spans="1:11" ht="0.95" customHeight="1" x14ac:dyDescent="0.25">
      <c r="A164" s="47"/>
      <c r="B164" s="48" t="s">
        <v>20</v>
      </c>
      <c r="C164" s="36">
        <v>4228012</v>
      </c>
      <c r="D164" s="36">
        <v>2638694</v>
      </c>
      <c r="E164" s="37">
        <v>7028752</v>
      </c>
      <c r="F164" s="38">
        <v>-1010880</v>
      </c>
      <c r="G164" s="36">
        <v>-1010880</v>
      </c>
      <c r="H164" s="39">
        <v>-1010880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4228012</v>
      </c>
      <c r="D166" s="36">
        <v>2638694</v>
      </c>
      <c r="E166" s="37">
        <v>7028752</v>
      </c>
      <c r="F166" s="38">
        <v>-1010880</v>
      </c>
      <c r="G166" s="36">
        <v>-1010880</v>
      </c>
      <c r="H166" s="39">
        <v>-1010880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101605</v>
      </c>
      <c r="D168" s="1">
        <v>111730</v>
      </c>
      <c r="E168" s="2">
        <v>92428</v>
      </c>
      <c r="F168" s="3">
        <v>93930</v>
      </c>
      <c r="G168" s="1">
        <v>93930</v>
      </c>
      <c r="H168" s="4">
        <v>93930</v>
      </c>
      <c r="I168" s="5">
        <v>96865</v>
      </c>
      <c r="J168" s="1">
        <v>96865</v>
      </c>
      <c r="K168" s="2">
        <v>96865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101605</v>
      </c>
      <c r="D170" s="36">
        <v>111730</v>
      </c>
      <c r="E170" s="37">
        <v>92428</v>
      </c>
      <c r="F170" s="38">
        <v>93930</v>
      </c>
      <c r="G170" s="36">
        <v>93930</v>
      </c>
      <c r="H170" s="39">
        <v>93930</v>
      </c>
      <c r="I170" s="40">
        <v>96865</v>
      </c>
      <c r="J170" s="36">
        <v>96865</v>
      </c>
      <c r="K170" s="37">
        <v>96865</v>
      </c>
    </row>
    <row r="171" spans="1:11" ht="13.15" customHeight="1" x14ac:dyDescent="0.25">
      <c r="A171" s="46" t="s">
        <v>43</v>
      </c>
      <c r="B171" s="28" t="s">
        <v>20</v>
      </c>
      <c r="C171" s="1">
        <v>-96656</v>
      </c>
      <c r="D171" s="1">
        <v>-101595</v>
      </c>
      <c r="E171" s="2">
        <v>496080</v>
      </c>
      <c r="F171" s="3">
        <v>-954018</v>
      </c>
      <c r="G171" s="1">
        <v>-954018</v>
      </c>
      <c r="H171" s="4">
        <v>-954018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375257</v>
      </c>
      <c r="D172" s="36">
        <v>261837</v>
      </c>
      <c r="E172" s="37">
        <v>514244</v>
      </c>
      <c r="F172" s="38">
        <v>-17631800</v>
      </c>
      <c r="G172" s="36">
        <v>-17631800</v>
      </c>
      <c r="H172" s="39">
        <v>-17631800</v>
      </c>
      <c r="I172" s="40">
        <v>-21126996</v>
      </c>
      <c r="J172" s="36">
        <v>-43225838</v>
      </c>
      <c r="K172" s="37">
        <v>-68479224</v>
      </c>
    </row>
    <row r="173" spans="1:11" ht="13.15" customHeight="1" x14ac:dyDescent="0.25">
      <c r="A173" s="46" t="s">
        <v>45</v>
      </c>
      <c r="B173" s="28" t="s">
        <v>20</v>
      </c>
      <c r="C173" s="36">
        <v>155325</v>
      </c>
      <c r="D173" s="36">
        <v>-477962</v>
      </c>
      <c r="E173" s="37">
        <v>339918</v>
      </c>
      <c r="F173" s="38">
        <v>-126360</v>
      </c>
      <c r="G173" s="36">
        <v>-126360</v>
      </c>
      <c r="H173" s="39">
        <v>-126360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1352934</v>
      </c>
      <c r="D174" s="36">
        <v>177289</v>
      </c>
      <c r="E174" s="37">
        <v>1380269</v>
      </c>
      <c r="F174" s="38"/>
      <c r="G174" s="36"/>
      <c r="H174" s="39"/>
      <c r="I174" s="40"/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>
        <v>2902500</v>
      </c>
      <c r="D175" s="36">
        <v>2902500</v>
      </c>
      <c r="E175" s="37">
        <v>2902500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467924933</v>
      </c>
      <c r="D180" s="62">
        <f t="shared" ref="D180:K180" si="31">D156+D159+D160+D163+D166+D167+SUM(D170:D176)+D179</f>
        <v>553387912</v>
      </c>
      <c r="E180" s="63">
        <f t="shared" si="31"/>
        <v>807232019</v>
      </c>
      <c r="F180" s="64">
        <f t="shared" si="31"/>
        <v>885263218</v>
      </c>
      <c r="G180" s="62">
        <f t="shared" si="31"/>
        <v>885263218</v>
      </c>
      <c r="H180" s="65">
        <f t="shared" si="31"/>
        <v>885263218</v>
      </c>
      <c r="I180" s="66">
        <f t="shared" si="31"/>
        <v>1053624070</v>
      </c>
      <c r="J180" s="62">
        <f t="shared" si="31"/>
        <v>1050128027</v>
      </c>
      <c r="K180" s="63">
        <f t="shared" si="31"/>
        <v>1045056440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20338855</v>
      </c>
      <c r="D183" s="36">
        <v>22228687</v>
      </c>
      <c r="E183" s="37">
        <v>26910193</v>
      </c>
      <c r="F183" s="38">
        <v>17000000</v>
      </c>
      <c r="G183" s="36">
        <v>17000000</v>
      </c>
      <c r="H183" s="39">
        <v>17000000</v>
      </c>
      <c r="I183" s="40">
        <v>21126996</v>
      </c>
      <c r="J183" s="36">
        <v>22098842</v>
      </c>
      <c r="K183" s="37">
        <v>23115388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6251028</v>
      </c>
      <c r="D184" s="29">
        <f t="shared" ref="D184:K184" si="32">D194+D197+D198+D201+D204+D205+SUM(D208:D214)+D217</f>
        <v>9622429</v>
      </c>
      <c r="E184" s="30">
        <f t="shared" si="32"/>
        <v>18909048</v>
      </c>
      <c r="F184" s="31">
        <f t="shared" si="32"/>
        <v>13999116</v>
      </c>
      <c r="G184" s="29">
        <f t="shared" si="32"/>
        <v>21999116</v>
      </c>
      <c r="H184" s="32">
        <f t="shared" si="32"/>
        <v>21999116</v>
      </c>
      <c r="I184" s="33">
        <f t="shared" si="32"/>
        <v>13249796</v>
      </c>
      <c r="J184" s="29">
        <f t="shared" si="32"/>
        <v>13729287</v>
      </c>
      <c r="K184" s="30">
        <f t="shared" si="32"/>
        <v>14226233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6487004</v>
      </c>
      <c r="E187" s="37">
        <v>8300287</v>
      </c>
      <c r="F187" s="38">
        <v>7500000</v>
      </c>
      <c r="G187" s="36">
        <v>10500000</v>
      </c>
      <c r="H187" s="39">
        <v>10500000</v>
      </c>
      <c r="I187" s="40">
        <v>8050500</v>
      </c>
      <c r="J187" s="36">
        <v>8420823</v>
      </c>
      <c r="K187" s="37">
        <v>8808181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>
        <v>3000000</v>
      </c>
      <c r="H188" s="39">
        <v>3000000</v>
      </c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6487004</v>
      </c>
      <c r="E194" s="30">
        <f t="shared" si="33"/>
        <v>8300287</v>
      </c>
      <c r="F194" s="31">
        <f t="shared" si="33"/>
        <v>7500000</v>
      </c>
      <c r="G194" s="29">
        <f t="shared" si="33"/>
        <v>13500000</v>
      </c>
      <c r="H194" s="32">
        <f t="shared" si="33"/>
        <v>13500000</v>
      </c>
      <c r="I194" s="33">
        <f t="shared" si="33"/>
        <v>8050500</v>
      </c>
      <c r="J194" s="29">
        <f t="shared" si="33"/>
        <v>8420823</v>
      </c>
      <c r="K194" s="30">
        <f t="shared" si="33"/>
        <v>8808181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>
        <v>1000000</v>
      </c>
      <c r="H195" s="39">
        <v>1000000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1000000</v>
      </c>
      <c r="H197" s="52">
        <f t="shared" si="34"/>
        <v>1000000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>
        <v>3374896</v>
      </c>
      <c r="F202" s="38">
        <v>3159000</v>
      </c>
      <c r="G202" s="36">
        <v>3159000</v>
      </c>
      <c r="H202" s="39">
        <v>3159000</v>
      </c>
      <c r="I202" s="40">
        <v>2000000</v>
      </c>
      <c r="J202" s="36">
        <v>2000000</v>
      </c>
      <c r="K202" s="37">
        <v>2000000</v>
      </c>
    </row>
    <row r="203" spans="1:11" ht="13.15" customHeight="1" x14ac:dyDescent="0.25">
      <c r="A203" s="47" t="s">
        <v>38</v>
      </c>
      <c r="B203" s="28" t="s">
        <v>20</v>
      </c>
      <c r="C203" s="41">
        <v>2699999</v>
      </c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2699999</v>
      </c>
      <c r="D204" s="49">
        <f t="shared" si="36"/>
        <v>0</v>
      </c>
      <c r="E204" s="50">
        <f t="shared" si="36"/>
        <v>3374896</v>
      </c>
      <c r="F204" s="51">
        <f t="shared" si="36"/>
        <v>3159000</v>
      </c>
      <c r="G204" s="49">
        <f t="shared" si="36"/>
        <v>3159000</v>
      </c>
      <c r="H204" s="52">
        <f t="shared" si="36"/>
        <v>3159000</v>
      </c>
      <c r="I204" s="53">
        <f t="shared" si="36"/>
        <v>2000000</v>
      </c>
      <c r="J204" s="49">
        <f t="shared" si="36"/>
        <v>2000000</v>
      </c>
      <c r="K204" s="50">
        <f t="shared" si="36"/>
        <v>2000000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22768</v>
      </c>
      <c r="E211" s="37"/>
      <c r="F211" s="38">
        <v>23166</v>
      </c>
      <c r="G211" s="36">
        <v>23166</v>
      </c>
      <c r="H211" s="39">
        <v>23166</v>
      </c>
      <c r="I211" s="40">
        <v>25488</v>
      </c>
      <c r="J211" s="36">
        <v>26664</v>
      </c>
      <c r="K211" s="37">
        <v>27888</v>
      </c>
    </row>
    <row r="212" spans="1:11" ht="13.15" customHeight="1" x14ac:dyDescent="0.25">
      <c r="A212" s="46" t="s">
        <v>46</v>
      </c>
      <c r="B212" s="48" t="s">
        <v>20</v>
      </c>
      <c r="C212" s="36">
        <v>3551029</v>
      </c>
      <c r="D212" s="36">
        <v>3112657</v>
      </c>
      <c r="E212" s="37">
        <v>7233865</v>
      </c>
      <c r="F212" s="38">
        <v>3316950</v>
      </c>
      <c r="G212" s="36">
        <v>4316950</v>
      </c>
      <c r="H212" s="39">
        <v>4316950</v>
      </c>
      <c r="I212" s="40">
        <v>3173808</v>
      </c>
      <c r="J212" s="36">
        <v>3281800</v>
      </c>
      <c r="K212" s="37">
        <v>3390164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26589883</v>
      </c>
      <c r="D219" s="62">
        <f t="shared" si="39"/>
        <v>31851116</v>
      </c>
      <c r="E219" s="63">
        <f t="shared" si="39"/>
        <v>45819241</v>
      </c>
      <c r="F219" s="64">
        <f t="shared" si="39"/>
        <v>30999116</v>
      </c>
      <c r="G219" s="62">
        <f t="shared" si="39"/>
        <v>38999116</v>
      </c>
      <c r="H219" s="65">
        <f t="shared" si="39"/>
        <v>38999116</v>
      </c>
      <c r="I219" s="66">
        <f t="shared" si="39"/>
        <v>34376792</v>
      </c>
      <c r="J219" s="62">
        <f t="shared" si="39"/>
        <v>35828129</v>
      </c>
      <c r="K219" s="63">
        <f t="shared" si="39"/>
        <v>37341621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3.126275025623976E-3</v>
      </c>
      <c r="D221" s="6">
        <f t="shared" si="40"/>
        <v>0.23728182092046371</v>
      </c>
      <c r="E221" s="7">
        <f t="shared" si="40"/>
        <v>0.22250211114705865</v>
      </c>
      <c r="F221" s="8">
        <f t="shared" si="40"/>
        <v>0.16438356164383561</v>
      </c>
      <c r="G221" s="6">
        <f t="shared" si="40"/>
        <v>0.16438356164383561</v>
      </c>
      <c r="H221" s="9">
        <f t="shared" si="40"/>
        <v>0.16438356164383561</v>
      </c>
      <c r="I221" s="10">
        <f t="shared" si="40"/>
        <v>0.60029177479867835</v>
      </c>
      <c r="J221" s="6">
        <f t="shared" si="40"/>
        <v>0.51577172555365636</v>
      </c>
      <c r="K221" s="7">
        <f t="shared" si="40"/>
        <v>0.55644437372242705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1.573343238840141E-2</v>
      </c>
      <c r="D222" s="6">
        <f t="shared" si="41"/>
        <v>0.64812622535914965</v>
      </c>
      <c r="E222" s="7">
        <f t="shared" si="41"/>
        <v>0.96106170624640264</v>
      </c>
      <c r="F222" s="8">
        <f t="shared" si="41"/>
        <v>0.35294117647058826</v>
      </c>
      <c r="G222" s="6">
        <f t="shared" si="41"/>
        <v>0.35294117647058826</v>
      </c>
      <c r="H222" s="9">
        <f t="shared" si="41"/>
        <v>0.35294117647058826</v>
      </c>
      <c r="I222" s="10">
        <f t="shared" si="41"/>
        <v>0.97771117105337646</v>
      </c>
      <c r="J222" s="6">
        <f t="shared" si="41"/>
        <v>0.73525359383084421</v>
      </c>
      <c r="K222" s="7">
        <f t="shared" si="41"/>
        <v>0.77122880221608225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1.3361941625963552E-2</v>
      </c>
      <c r="D223" s="6">
        <f t="shared" si="42"/>
        <v>1.7391728241791547E-2</v>
      </c>
      <c r="E223" s="7">
        <f t="shared" si="42"/>
        <v>2.3427233914486548E-2</v>
      </c>
      <c r="F223" s="8">
        <f t="shared" si="42"/>
        <v>1.5815184947989294E-2</v>
      </c>
      <c r="G223" s="6">
        <f t="shared" si="42"/>
        <v>2.4853004163425063E-2</v>
      </c>
      <c r="H223" s="9">
        <f t="shared" si="42"/>
        <v>2.4853004163425063E-2</v>
      </c>
      <c r="I223" s="10">
        <f t="shared" si="42"/>
        <v>1.2576605461270457E-2</v>
      </c>
      <c r="J223" s="6">
        <f t="shared" si="42"/>
        <v>1.3075123383814394E-2</v>
      </c>
      <c r="K223" s="7">
        <f t="shared" si="42"/>
        <v>1.3614146748212723E-2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1.4045960529783585E-2</v>
      </c>
      <c r="D224" s="6">
        <f t="shared" si="43"/>
        <v>4.3431155689980523E-2</v>
      </c>
      <c r="E224" s="7">
        <f t="shared" si="43"/>
        <v>5.5469220565095539E-2</v>
      </c>
      <c r="F224" s="8">
        <f t="shared" si="43"/>
        <v>2.2593549359566121E-2</v>
      </c>
      <c r="G224" s="6">
        <f t="shared" si="43"/>
        <v>3.1631368575001893E-2</v>
      </c>
      <c r="H224" s="9">
        <f t="shared" si="43"/>
        <v>3.1631368575001893E-2</v>
      </c>
      <c r="I224" s="10">
        <f t="shared" si="43"/>
        <v>3.2183218277690322E-2</v>
      </c>
      <c r="J224" s="6">
        <f t="shared" si="43"/>
        <v>2.8549190809634275E-2</v>
      </c>
      <c r="K224" s="7">
        <f t="shared" si="43"/>
        <v>3.0674378958631007E-2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98003931</v>
      </c>
      <c r="D5" s="29">
        <f t="shared" ref="D5:K5" si="0">D15+D18+D19+D22+D25+D26+SUM(D29:D35)+D38</f>
        <v>207735701</v>
      </c>
      <c r="E5" s="30">
        <f t="shared" si="0"/>
        <v>131513068</v>
      </c>
      <c r="F5" s="31">
        <f t="shared" si="0"/>
        <v>115020000</v>
      </c>
      <c r="G5" s="29">
        <f t="shared" si="0"/>
        <v>113579000</v>
      </c>
      <c r="H5" s="32">
        <f t="shared" si="0"/>
        <v>113579000</v>
      </c>
      <c r="I5" s="33">
        <f t="shared" si="0"/>
        <v>187777322</v>
      </c>
      <c r="J5" s="29">
        <f t="shared" si="0"/>
        <v>151305734</v>
      </c>
      <c r="K5" s="30">
        <f t="shared" si="0"/>
        <v>150895042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>
        <v>7875000</v>
      </c>
      <c r="H7" s="39">
        <v>7875000</v>
      </c>
      <c r="I7" s="40">
        <v>7883000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25013249</v>
      </c>
      <c r="D8" s="36">
        <v>32914758</v>
      </c>
      <c r="E8" s="37">
        <v>11012700</v>
      </c>
      <c r="F8" s="38">
        <v>48650000</v>
      </c>
      <c r="G8" s="36">
        <v>46080000</v>
      </c>
      <c r="H8" s="39">
        <v>46080000</v>
      </c>
      <c r="I8" s="40">
        <v>37240000</v>
      </c>
      <c r="J8" s="36">
        <v>18000000</v>
      </c>
      <c r="K8" s="37">
        <v>17000000</v>
      </c>
    </row>
    <row r="9" spans="1:11" ht="13.15" customHeight="1" x14ac:dyDescent="0.25">
      <c r="A9" s="35" t="s">
        <v>23</v>
      </c>
      <c r="B9" s="28" t="s">
        <v>20</v>
      </c>
      <c r="C9" s="36">
        <v>3990835</v>
      </c>
      <c r="D9" s="36">
        <v>14185390</v>
      </c>
      <c r="E9" s="37">
        <v>35898868</v>
      </c>
      <c r="F9" s="38">
        <v>20000000</v>
      </c>
      <c r="G9" s="36">
        <v>10809000</v>
      </c>
      <c r="H9" s="39">
        <v>10809000</v>
      </c>
      <c r="I9" s="40">
        <v>20000000</v>
      </c>
      <c r="J9" s="36">
        <v>23078000</v>
      </c>
      <c r="K9" s="37">
        <v>26901522</v>
      </c>
    </row>
    <row r="10" spans="1:11" ht="13.15" customHeight="1" x14ac:dyDescent="0.25">
      <c r="A10" s="35" t="s">
        <v>24</v>
      </c>
      <c r="B10" s="28" t="s">
        <v>20</v>
      </c>
      <c r="C10" s="36">
        <v>23329276</v>
      </c>
      <c r="D10" s="36">
        <v>59359020</v>
      </c>
      <c r="E10" s="37">
        <v>13966114</v>
      </c>
      <c r="F10" s="38"/>
      <c r="G10" s="36">
        <v>10525000</v>
      </c>
      <c r="H10" s="39">
        <v>10525000</v>
      </c>
      <c r="I10" s="40">
        <v>28200000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52333360</v>
      </c>
      <c r="D15" s="29">
        <f t="shared" ref="D15:K15" si="1">SUM(D6:D14)</f>
        <v>106459168</v>
      </c>
      <c r="E15" s="30">
        <f t="shared" si="1"/>
        <v>60877682</v>
      </c>
      <c r="F15" s="31">
        <f t="shared" si="1"/>
        <v>68650000</v>
      </c>
      <c r="G15" s="29">
        <f t="shared" si="1"/>
        <v>75289000</v>
      </c>
      <c r="H15" s="32">
        <f t="shared" si="1"/>
        <v>75289000</v>
      </c>
      <c r="I15" s="33">
        <f t="shared" si="1"/>
        <v>93323000</v>
      </c>
      <c r="J15" s="29">
        <f t="shared" si="1"/>
        <v>41078000</v>
      </c>
      <c r="K15" s="30">
        <f t="shared" si="1"/>
        <v>43901522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45119505</v>
      </c>
      <c r="D21" s="41">
        <v>1460000</v>
      </c>
      <c r="E21" s="42">
        <v>6596481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45119505</v>
      </c>
      <c r="D22" s="29">
        <f t="shared" si="3"/>
        <v>1460000</v>
      </c>
      <c r="E22" s="30">
        <f t="shared" si="3"/>
        <v>6596481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>
        <v>9900000</v>
      </c>
      <c r="H23" s="39">
        <v>9900000</v>
      </c>
      <c r="I23" s="40">
        <v>13000000</v>
      </c>
      <c r="J23" s="36">
        <v>20000000</v>
      </c>
      <c r="K23" s="37">
        <v>11004010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9900000</v>
      </c>
      <c r="H25" s="52">
        <f t="shared" si="4"/>
        <v>9900000</v>
      </c>
      <c r="I25" s="53">
        <f t="shared" si="4"/>
        <v>13000000</v>
      </c>
      <c r="J25" s="49">
        <f t="shared" si="4"/>
        <v>20000000</v>
      </c>
      <c r="K25" s="50">
        <f t="shared" si="4"/>
        <v>11004010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128410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128410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775342</v>
      </c>
      <c r="E30" s="2">
        <v>18872</v>
      </c>
      <c r="F30" s="3"/>
      <c r="G30" s="1">
        <v>1250000</v>
      </c>
      <c r="H30" s="4">
        <v>1250000</v>
      </c>
      <c r="I30" s="5">
        <v>2250000</v>
      </c>
      <c r="J30" s="1">
        <v>4000000</v>
      </c>
      <c r="K30" s="2">
        <v>2200000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431058</v>
      </c>
      <c r="E31" s="37">
        <v>20978755</v>
      </c>
      <c r="F31" s="38">
        <v>30350000</v>
      </c>
      <c r="G31" s="36">
        <v>1600000</v>
      </c>
      <c r="H31" s="39">
        <v>1600000</v>
      </c>
      <c r="I31" s="40">
        <v>1200000</v>
      </c>
      <c r="J31" s="36">
        <v>1200000</v>
      </c>
      <c r="K31" s="37">
        <v>1200000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65843828</v>
      </c>
      <c r="E32" s="37">
        <v>12072868</v>
      </c>
      <c r="F32" s="38">
        <v>7520000</v>
      </c>
      <c r="G32" s="36">
        <v>21640000</v>
      </c>
      <c r="H32" s="39">
        <v>21640000</v>
      </c>
      <c r="I32" s="40">
        <v>31200000</v>
      </c>
      <c r="J32" s="36">
        <v>62400000</v>
      </c>
      <c r="K32" s="37">
        <v>34332511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32637895</v>
      </c>
      <c r="E33" s="37">
        <v>30968410</v>
      </c>
      <c r="F33" s="38">
        <v>8500000</v>
      </c>
      <c r="G33" s="36">
        <v>3900000</v>
      </c>
      <c r="H33" s="39">
        <v>3900000</v>
      </c>
      <c r="I33" s="40">
        <v>46804322</v>
      </c>
      <c r="J33" s="36">
        <v>22627734</v>
      </c>
      <c r="K33" s="37">
        <v>58256999</v>
      </c>
    </row>
    <row r="34" spans="1:11" ht="13.15" customHeight="1" x14ac:dyDescent="0.25">
      <c r="A34" s="46" t="s">
        <v>47</v>
      </c>
      <c r="B34" s="28" t="s">
        <v>20</v>
      </c>
      <c r="C34" s="36">
        <v>551066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103956251</v>
      </c>
      <c r="D40" s="29">
        <f t="shared" ref="D40:K40" si="7">D50+D53+D54+D57+D60+D61+SUM(D64:D70)+D73</f>
        <v>16428774</v>
      </c>
      <c r="E40" s="30">
        <f t="shared" si="7"/>
        <v>13411749</v>
      </c>
      <c r="F40" s="31">
        <f t="shared" si="7"/>
        <v>8750000</v>
      </c>
      <c r="G40" s="29">
        <f t="shared" si="7"/>
        <v>5500000</v>
      </c>
      <c r="H40" s="32">
        <f t="shared" si="7"/>
        <v>5500000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1998474</v>
      </c>
      <c r="D41" s="36">
        <v>475037</v>
      </c>
      <c r="E41" s="37"/>
      <c r="F41" s="38">
        <v>7000000</v>
      </c>
      <c r="G41" s="36">
        <v>5000000</v>
      </c>
      <c r="H41" s="39">
        <v>5000000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29314650</v>
      </c>
      <c r="D44" s="36">
        <v>6422482</v>
      </c>
      <c r="E44" s="37">
        <v>5697920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989948</v>
      </c>
      <c r="D45" s="36"/>
      <c r="E45" s="37"/>
      <c r="F45" s="38"/>
      <c r="G45" s="36">
        <v>500000</v>
      </c>
      <c r="H45" s="39">
        <v>500000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32303072</v>
      </c>
      <c r="D50" s="29">
        <f t="shared" ref="D50:K50" si="8">SUM(D41:D49)</f>
        <v>6897519</v>
      </c>
      <c r="E50" s="30">
        <f t="shared" si="8"/>
        <v>5697920</v>
      </c>
      <c r="F50" s="31">
        <f t="shared" si="8"/>
        <v>7000000</v>
      </c>
      <c r="G50" s="29">
        <f t="shared" si="8"/>
        <v>5500000</v>
      </c>
      <c r="H50" s="32">
        <f t="shared" si="8"/>
        <v>5500000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71653179</v>
      </c>
      <c r="D58" s="36">
        <v>9531255</v>
      </c>
      <c r="E58" s="37">
        <v>7713829</v>
      </c>
      <c r="F58" s="38">
        <v>1750000</v>
      </c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71653179</v>
      </c>
      <c r="D60" s="49">
        <f t="shared" si="11"/>
        <v>9531255</v>
      </c>
      <c r="E60" s="50">
        <f t="shared" si="11"/>
        <v>7713829</v>
      </c>
      <c r="F60" s="51">
        <f t="shared" si="11"/>
        <v>1750000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54468071</v>
      </c>
      <c r="D75" s="29">
        <f t="shared" ref="D75:K75" si="14">D85+D88+D89+D92+D95+D96+SUM(D99:D105)+D108</f>
        <v>9145204</v>
      </c>
      <c r="E75" s="30">
        <f t="shared" si="14"/>
        <v>64768241</v>
      </c>
      <c r="F75" s="31">
        <f t="shared" si="14"/>
        <v>48906550</v>
      </c>
      <c r="G75" s="29">
        <f t="shared" si="14"/>
        <v>77013505</v>
      </c>
      <c r="H75" s="32">
        <f t="shared" si="14"/>
        <v>77013505</v>
      </c>
      <c r="I75" s="33">
        <f t="shared" si="14"/>
        <v>86125978</v>
      </c>
      <c r="J75" s="29">
        <f t="shared" si="14"/>
        <v>86553201</v>
      </c>
      <c r="K75" s="30">
        <f t="shared" si="14"/>
        <v>60660681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10396000</v>
      </c>
      <c r="H76" s="39">
        <v>10396000</v>
      </c>
      <c r="I76" s="40">
        <v>10000000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4060855</v>
      </c>
      <c r="E78" s="37">
        <v>21277135</v>
      </c>
      <c r="F78" s="38"/>
      <c r="G78" s="36">
        <v>77554</v>
      </c>
      <c r="H78" s="39">
        <v>77554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18108139</v>
      </c>
      <c r="D79" s="36"/>
      <c r="E79" s="37">
        <v>21593314</v>
      </c>
      <c r="F79" s="38">
        <v>45406550</v>
      </c>
      <c r="G79" s="36">
        <v>57192550</v>
      </c>
      <c r="H79" s="39">
        <v>57192550</v>
      </c>
      <c r="I79" s="40">
        <v>50125978</v>
      </c>
      <c r="J79" s="36">
        <v>86553201</v>
      </c>
      <c r="K79" s="37">
        <v>60660681</v>
      </c>
    </row>
    <row r="80" spans="1:11" ht="13.15" customHeight="1" x14ac:dyDescent="0.25">
      <c r="A80" s="35" t="s">
        <v>24</v>
      </c>
      <c r="B80" s="28" t="s">
        <v>20</v>
      </c>
      <c r="C80" s="36">
        <v>34881676</v>
      </c>
      <c r="D80" s="36">
        <v>5084349</v>
      </c>
      <c r="E80" s="37">
        <v>21897792</v>
      </c>
      <c r="F80" s="38"/>
      <c r="G80" s="36">
        <v>8047401</v>
      </c>
      <c r="H80" s="39">
        <v>8047401</v>
      </c>
      <c r="I80" s="40">
        <v>2000000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52989815</v>
      </c>
      <c r="D85" s="29">
        <f t="shared" ref="D85:K85" si="15">SUM(D76:D84)</f>
        <v>9145204</v>
      </c>
      <c r="E85" s="30">
        <f t="shared" si="15"/>
        <v>64768241</v>
      </c>
      <c r="F85" s="31">
        <f t="shared" si="15"/>
        <v>45406550</v>
      </c>
      <c r="G85" s="29">
        <f t="shared" si="15"/>
        <v>75713505</v>
      </c>
      <c r="H85" s="32">
        <f t="shared" si="15"/>
        <v>75713505</v>
      </c>
      <c r="I85" s="33">
        <f t="shared" si="15"/>
        <v>62125978</v>
      </c>
      <c r="J85" s="29">
        <f t="shared" si="15"/>
        <v>86553201</v>
      </c>
      <c r="K85" s="30">
        <f t="shared" si="15"/>
        <v>60660681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1478256</v>
      </c>
      <c r="D87" s="41"/>
      <c r="E87" s="42"/>
      <c r="F87" s="43">
        <v>3500000</v>
      </c>
      <c r="G87" s="41">
        <v>1300000</v>
      </c>
      <c r="H87" s="44">
        <v>1300000</v>
      </c>
      <c r="I87" s="45">
        <v>24000000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1478256</v>
      </c>
      <c r="D88" s="49">
        <f t="shared" si="16"/>
        <v>0</v>
      </c>
      <c r="E88" s="50">
        <f t="shared" si="16"/>
        <v>0</v>
      </c>
      <c r="F88" s="51">
        <f t="shared" si="16"/>
        <v>3500000</v>
      </c>
      <c r="G88" s="49">
        <f t="shared" si="16"/>
        <v>1300000</v>
      </c>
      <c r="H88" s="52">
        <f t="shared" si="16"/>
        <v>1300000</v>
      </c>
      <c r="I88" s="53">
        <f t="shared" si="16"/>
        <v>24000000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256428253</v>
      </c>
      <c r="D110" s="29">
        <f t="shared" ref="D110:K110" si="21">D120+D123+D124+D127+D130+D131+SUM(D134:D140)+D143</f>
        <v>233309679</v>
      </c>
      <c r="E110" s="30">
        <f t="shared" si="21"/>
        <v>209693058</v>
      </c>
      <c r="F110" s="31">
        <f t="shared" si="21"/>
        <v>172676550</v>
      </c>
      <c r="G110" s="29">
        <f t="shared" si="21"/>
        <v>196092505</v>
      </c>
      <c r="H110" s="32">
        <f t="shared" si="21"/>
        <v>196092505</v>
      </c>
      <c r="I110" s="33">
        <f t="shared" si="21"/>
        <v>273903300</v>
      </c>
      <c r="J110" s="29">
        <f t="shared" si="21"/>
        <v>237858935</v>
      </c>
      <c r="K110" s="30">
        <f t="shared" si="21"/>
        <v>211555723</v>
      </c>
    </row>
    <row r="111" spans="1:11" ht="13.15" customHeight="1" x14ac:dyDescent="0.25">
      <c r="A111" s="35" t="s">
        <v>19</v>
      </c>
      <c r="B111" s="28" t="s">
        <v>20</v>
      </c>
      <c r="C111" s="36">
        <v>1998474</v>
      </c>
      <c r="D111" s="36">
        <v>475037</v>
      </c>
      <c r="E111" s="37"/>
      <c r="F111" s="38">
        <v>7000000</v>
      </c>
      <c r="G111" s="36">
        <v>15396000</v>
      </c>
      <c r="H111" s="39">
        <v>15396000</v>
      </c>
      <c r="I111" s="40">
        <v>10000000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7875000</v>
      </c>
      <c r="H112" s="39">
        <v>7875000</v>
      </c>
      <c r="I112" s="40">
        <v>7883000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25013249</v>
      </c>
      <c r="D113" s="36">
        <v>36975613</v>
      </c>
      <c r="E113" s="37">
        <v>32289835</v>
      </c>
      <c r="F113" s="38">
        <v>48650000</v>
      </c>
      <c r="G113" s="36">
        <v>46157554</v>
      </c>
      <c r="H113" s="39">
        <v>46157554</v>
      </c>
      <c r="I113" s="40">
        <v>37240000</v>
      </c>
      <c r="J113" s="36">
        <v>18000000</v>
      </c>
      <c r="K113" s="37">
        <v>17000000</v>
      </c>
    </row>
    <row r="114" spans="1:11" ht="13.15" customHeight="1" x14ac:dyDescent="0.25">
      <c r="A114" s="35" t="s">
        <v>23</v>
      </c>
      <c r="B114" s="28" t="s">
        <v>20</v>
      </c>
      <c r="C114" s="36">
        <v>51413624</v>
      </c>
      <c r="D114" s="36">
        <v>20607872</v>
      </c>
      <c r="E114" s="37">
        <v>63190102</v>
      </c>
      <c r="F114" s="38">
        <v>65406550</v>
      </c>
      <c r="G114" s="36">
        <v>68001550</v>
      </c>
      <c r="H114" s="39">
        <v>68001550</v>
      </c>
      <c r="I114" s="40">
        <v>70125978</v>
      </c>
      <c r="J114" s="36">
        <v>109631201</v>
      </c>
      <c r="K114" s="37">
        <v>87562203</v>
      </c>
    </row>
    <row r="115" spans="1:11" ht="13.15" customHeight="1" x14ac:dyDescent="0.25">
      <c r="A115" s="35" t="s">
        <v>24</v>
      </c>
      <c r="B115" s="28" t="s">
        <v>20</v>
      </c>
      <c r="C115" s="36">
        <v>59200900</v>
      </c>
      <c r="D115" s="36">
        <v>64443369</v>
      </c>
      <c r="E115" s="37">
        <v>35863906</v>
      </c>
      <c r="F115" s="38"/>
      <c r="G115" s="36">
        <v>19072401</v>
      </c>
      <c r="H115" s="39">
        <v>19072401</v>
      </c>
      <c r="I115" s="40">
        <v>30200000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137626247</v>
      </c>
      <c r="D120" s="29">
        <f t="shared" ref="D120:K120" si="22">SUM(D111:D119)</f>
        <v>122501891</v>
      </c>
      <c r="E120" s="30">
        <f t="shared" si="22"/>
        <v>131343843</v>
      </c>
      <c r="F120" s="31">
        <f t="shared" si="22"/>
        <v>121056550</v>
      </c>
      <c r="G120" s="29">
        <f t="shared" si="22"/>
        <v>156502505</v>
      </c>
      <c r="H120" s="32">
        <f t="shared" si="22"/>
        <v>156502505</v>
      </c>
      <c r="I120" s="33">
        <f t="shared" si="22"/>
        <v>155448978</v>
      </c>
      <c r="J120" s="29">
        <f t="shared" si="22"/>
        <v>127631201</v>
      </c>
      <c r="K120" s="30">
        <f t="shared" si="22"/>
        <v>104562203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1478256</v>
      </c>
      <c r="D122" s="41"/>
      <c r="E122" s="42"/>
      <c r="F122" s="43">
        <v>3500000</v>
      </c>
      <c r="G122" s="41">
        <v>1300000</v>
      </c>
      <c r="H122" s="44">
        <v>1300000</v>
      </c>
      <c r="I122" s="45">
        <v>24000000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1478256</v>
      </c>
      <c r="D123" s="49">
        <f t="shared" si="23"/>
        <v>0</v>
      </c>
      <c r="E123" s="50">
        <f t="shared" si="23"/>
        <v>0</v>
      </c>
      <c r="F123" s="51">
        <f t="shared" si="23"/>
        <v>3500000</v>
      </c>
      <c r="G123" s="49">
        <f t="shared" si="23"/>
        <v>1300000</v>
      </c>
      <c r="H123" s="52">
        <f t="shared" si="23"/>
        <v>1300000</v>
      </c>
      <c r="I123" s="53">
        <f t="shared" si="23"/>
        <v>24000000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45119505</v>
      </c>
      <c r="D126" s="41">
        <v>1460000</v>
      </c>
      <c r="E126" s="42">
        <v>6596481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45119505</v>
      </c>
      <c r="D127" s="29">
        <f t="shared" si="24"/>
        <v>1460000</v>
      </c>
      <c r="E127" s="30">
        <f t="shared" si="24"/>
        <v>6596481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71653179</v>
      </c>
      <c r="D128" s="36">
        <v>9531255</v>
      </c>
      <c r="E128" s="37">
        <v>7713829</v>
      </c>
      <c r="F128" s="38">
        <v>1750000</v>
      </c>
      <c r="G128" s="36">
        <v>9900000</v>
      </c>
      <c r="H128" s="39">
        <v>9900000</v>
      </c>
      <c r="I128" s="40">
        <v>13000000</v>
      </c>
      <c r="J128" s="36">
        <v>20000000</v>
      </c>
      <c r="K128" s="37">
        <v>11004010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71653179</v>
      </c>
      <c r="D130" s="49">
        <f t="shared" si="25"/>
        <v>9531255</v>
      </c>
      <c r="E130" s="50">
        <f t="shared" si="25"/>
        <v>7713829</v>
      </c>
      <c r="F130" s="51">
        <f t="shared" si="25"/>
        <v>1750000</v>
      </c>
      <c r="G130" s="49">
        <f t="shared" si="25"/>
        <v>9900000</v>
      </c>
      <c r="H130" s="52">
        <f t="shared" si="25"/>
        <v>9900000</v>
      </c>
      <c r="I130" s="53">
        <f t="shared" si="25"/>
        <v>13000000</v>
      </c>
      <c r="J130" s="49">
        <f t="shared" si="25"/>
        <v>20000000</v>
      </c>
      <c r="K130" s="50">
        <f t="shared" si="25"/>
        <v>11004010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128410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128410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775342</v>
      </c>
      <c r="E135" s="2">
        <v>18872</v>
      </c>
      <c r="F135" s="3"/>
      <c r="G135" s="1">
        <v>1250000</v>
      </c>
      <c r="H135" s="4">
        <v>1250000</v>
      </c>
      <c r="I135" s="5">
        <v>2250000</v>
      </c>
      <c r="J135" s="1">
        <v>4000000</v>
      </c>
      <c r="K135" s="2">
        <v>2200000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431058</v>
      </c>
      <c r="E136" s="37">
        <v>20978755</v>
      </c>
      <c r="F136" s="38">
        <v>30350000</v>
      </c>
      <c r="G136" s="36">
        <v>1600000</v>
      </c>
      <c r="H136" s="39">
        <v>1600000</v>
      </c>
      <c r="I136" s="40">
        <v>1200000</v>
      </c>
      <c r="J136" s="36">
        <v>1200000</v>
      </c>
      <c r="K136" s="37">
        <v>1200000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65843828</v>
      </c>
      <c r="E137" s="37">
        <v>12072868</v>
      </c>
      <c r="F137" s="38">
        <v>7520000</v>
      </c>
      <c r="G137" s="36">
        <v>21640000</v>
      </c>
      <c r="H137" s="39">
        <v>21640000</v>
      </c>
      <c r="I137" s="40">
        <v>31200000</v>
      </c>
      <c r="J137" s="36">
        <v>62400000</v>
      </c>
      <c r="K137" s="37">
        <v>34332511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32637895</v>
      </c>
      <c r="E138" s="37">
        <v>30968410</v>
      </c>
      <c r="F138" s="38">
        <v>8500000</v>
      </c>
      <c r="G138" s="36">
        <v>3900000</v>
      </c>
      <c r="H138" s="39">
        <v>3900000</v>
      </c>
      <c r="I138" s="40">
        <v>46804322</v>
      </c>
      <c r="J138" s="36">
        <v>22627734</v>
      </c>
      <c r="K138" s="37">
        <v>58256999</v>
      </c>
    </row>
    <row r="139" spans="1:11" ht="13.15" customHeight="1" x14ac:dyDescent="0.25">
      <c r="A139" s="46" t="s">
        <v>47</v>
      </c>
      <c r="B139" s="28" t="s">
        <v>20</v>
      </c>
      <c r="C139" s="36">
        <v>551066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256428253</v>
      </c>
      <c r="D144" s="62">
        <f t="shared" si="28"/>
        <v>233309679</v>
      </c>
      <c r="E144" s="63">
        <f t="shared" si="28"/>
        <v>209693058</v>
      </c>
      <c r="F144" s="64">
        <f t="shared" si="28"/>
        <v>172676550</v>
      </c>
      <c r="G144" s="62">
        <f t="shared" si="28"/>
        <v>196092505</v>
      </c>
      <c r="H144" s="65">
        <f t="shared" si="28"/>
        <v>196092505</v>
      </c>
      <c r="I144" s="66">
        <f t="shared" si="28"/>
        <v>273903300</v>
      </c>
      <c r="J144" s="62">
        <f t="shared" si="28"/>
        <v>237858935</v>
      </c>
      <c r="K144" s="63">
        <f t="shared" si="28"/>
        <v>211555723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2673265775</v>
      </c>
      <c r="D146" s="29">
        <f t="shared" ref="D146:K146" si="29">D156+D159+D160+D163+D166+D167+SUM(D170:D176)+D179</f>
        <v>2786210688</v>
      </c>
      <c r="E146" s="30">
        <f t="shared" si="29"/>
        <v>2656887304</v>
      </c>
      <c r="F146" s="31">
        <f t="shared" si="29"/>
        <v>2665891157</v>
      </c>
      <c r="G146" s="29">
        <f t="shared" si="29"/>
        <v>2658748564</v>
      </c>
      <c r="H146" s="32">
        <f t="shared" si="29"/>
        <v>2658748564</v>
      </c>
      <c r="I146" s="33">
        <f t="shared" si="29"/>
        <v>2713217819</v>
      </c>
      <c r="J146" s="29">
        <f t="shared" si="29"/>
        <v>2565482695</v>
      </c>
      <c r="K146" s="30">
        <f t="shared" si="29"/>
        <v>2443773138</v>
      </c>
    </row>
    <row r="147" spans="1:11" ht="13.15" customHeight="1" x14ac:dyDescent="0.25">
      <c r="A147" s="35" t="s">
        <v>19</v>
      </c>
      <c r="B147" s="28" t="s">
        <v>20</v>
      </c>
      <c r="C147" s="36">
        <v>319372881</v>
      </c>
      <c r="D147" s="36">
        <v>319373980</v>
      </c>
      <c r="E147" s="37">
        <v>321942336</v>
      </c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-34772275</v>
      </c>
      <c r="D148" s="36">
        <v>-69674278</v>
      </c>
      <c r="E148" s="37">
        <v>-84285607</v>
      </c>
      <c r="F148" s="38">
        <v>-39992340</v>
      </c>
      <c r="G148" s="36">
        <v>-39992340</v>
      </c>
      <c r="H148" s="39">
        <v>-39992340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93766055</v>
      </c>
      <c r="D149" s="36">
        <v>340101280</v>
      </c>
      <c r="E149" s="37">
        <v>75513397</v>
      </c>
      <c r="F149" s="38">
        <v>-24006650</v>
      </c>
      <c r="G149" s="36">
        <v>-23929096</v>
      </c>
      <c r="H149" s="39">
        <v>-23929096</v>
      </c>
      <c r="I149" s="40">
        <v>-24006650</v>
      </c>
      <c r="J149" s="36">
        <v>-49189626</v>
      </c>
      <c r="K149" s="37">
        <v>-75606567</v>
      </c>
    </row>
    <row r="150" spans="1:11" ht="13.15" customHeight="1" x14ac:dyDescent="0.25">
      <c r="A150" s="35" t="s">
        <v>23</v>
      </c>
      <c r="B150" s="28" t="s">
        <v>20</v>
      </c>
      <c r="C150" s="36">
        <v>139073449</v>
      </c>
      <c r="D150" s="36">
        <v>120706380</v>
      </c>
      <c r="E150" s="37">
        <v>103135241</v>
      </c>
      <c r="F150" s="38">
        <v>-32105700</v>
      </c>
      <c r="G150" s="36">
        <v>-32105700</v>
      </c>
      <c r="H150" s="39">
        <v>-32105700</v>
      </c>
      <c r="I150" s="40">
        <v>-32105700</v>
      </c>
      <c r="J150" s="36">
        <v>-65784579</v>
      </c>
      <c r="K150" s="37">
        <v>-101113723</v>
      </c>
    </row>
    <row r="151" spans="1:11" ht="13.15" customHeight="1" x14ac:dyDescent="0.25">
      <c r="A151" s="35" t="s">
        <v>24</v>
      </c>
      <c r="B151" s="28" t="s">
        <v>20</v>
      </c>
      <c r="C151" s="36">
        <v>239500876</v>
      </c>
      <c r="D151" s="36">
        <v>224387988</v>
      </c>
      <c r="E151" s="37">
        <v>201659409</v>
      </c>
      <c r="F151" s="38">
        <v>-36854647</v>
      </c>
      <c r="G151" s="36">
        <v>-36829647</v>
      </c>
      <c r="H151" s="39">
        <v>-36829647</v>
      </c>
      <c r="I151" s="40">
        <v>-36854647</v>
      </c>
      <c r="J151" s="36">
        <v>-75515172</v>
      </c>
      <c r="K151" s="37">
        <v>-116070062</v>
      </c>
    </row>
    <row r="152" spans="1:11" ht="13.15" customHeight="1" x14ac:dyDescent="0.25">
      <c r="A152" s="35" t="s">
        <v>25</v>
      </c>
      <c r="B152" s="28" t="s">
        <v>20</v>
      </c>
      <c r="C152" s="36">
        <v>77693088</v>
      </c>
      <c r="D152" s="36">
        <v>62216678</v>
      </c>
      <c r="E152" s="37">
        <v>38242467</v>
      </c>
      <c r="F152" s="38">
        <v>-23118558</v>
      </c>
      <c r="G152" s="36">
        <v>-23118558</v>
      </c>
      <c r="H152" s="39">
        <v>-23118558</v>
      </c>
      <c r="I152" s="40">
        <v>-23118558</v>
      </c>
      <c r="J152" s="36">
        <v>-47369925</v>
      </c>
      <c r="K152" s="37">
        <v>-72809610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9566350</v>
      </c>
      <c r="D154" s="1">
        <v>9566350</v>
      </c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-848128</v>
      </c>
      <c r="D155" s="41">
        <v>-1937267</v>
      </c>
      <c r="E155" s="42">
        <v>-7017110</v>
      </c>
      <c r="F155" s="43">
        <v>-975450</v>
      </c>
      <c r="G155" s="41">
        <v>-975450</v>
      </c>
      <c r="H155" s="44">
        <v>-975450</v>
      </c>
      <c r="I155" s="45">
        <v>-975450</v>
      </c>
      <c r="J155" s="41">
        <v>-1998697</v>
      </c>
      <c r="K155" s="42">
        <v>-3072083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843352296</v>
      </c>
      <c r="D156" s="36">
        <f t="shared" ref="D156:K156" si="30">SUM(D147:D155)</f>
        <v>1004741111</v>
      </c>
      <c r="E156" s="37">
        <f t="shared" si="30"/>
        <v>649190133</v>
      </c>
      <c r="F156" s="38">
        <f t="shared" si="30"/>
        <v>-157053345</v>
      </c>
      <c r="G156" s="36">
        <f t="shared" si="30"/>
        <v>-156950791</v>
      </c>
      <c r="H156" s="39">
        <f t="shared" si="30"/>
        <v>-156950791</v>
      </c>
      <c r="I156" s="40">
        <f t="shared" si="30"/>
        <v>-117061005</v>
      </c>
      <c r="J156" s="36">
        <f t="shared" si="30"/>
        <v>-239857999</v>
      </c>
      <c r="K156" s="37">
        <f t="shared" si="30"/>
        <v>-368672045</v>
      </c>
    </row>
    <row r="157" spans="1:11" ht="0.95" customHeight="1" x14ac:dyDescent="0.25">
      <c r="A157" s="47"/>
      <c r="B157" s="48" t="s">
        <v>20</v>
      </c>
      <c r="C157" s="36">
        <v>198942506</v>
      </c>
      <c r="D157" s="36">
        <v>181427784</v>
      </c>
      <c r="E157" s="37">
        <v>166179216</v>
      </c>
      <c r="F157" s="38">
        <v>1650156570</v>
      </c>
      <c r="G157" s="36">
        <v>1658156570</v>
      </c>
      <c r="H157" s="39">
        <v>1658156570</v>
      </c>
      <c r="I157" s="40">
        <v>1650156570</v>
      </c>
      <c r="J157" s="36">
        <v>1624663830</v>
      </c>
      <c r="K157" s="37">
        <v>1597921946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198942506</v>
      </c>
      <c r="D159" s="36">
        <v>181427784</v>
      </c>
      <c r="E159" s="37">
        <v>166179216</v>
      </c>
      <c r="F159" s="38">
        <v>1650156570</v>
      </c>
      <c r="G159" s="36">
        <v>1658156570</v>
      </c>
      <c r="H159" s="39">
        <v>1658156570</v>
      </c>
      <c r="I159" s="40">
        <v>1650156570</v>
      </c>
      <c r="J159" s="36">
        <v>1624663830</v>
      </c>
      <c r="K159" s="37">
        <v>1597921946</v>
      </c>
    </row>
    <row r="160" spans="1:11" ht="13.15" customHeight="1" x14ac:dyDescent="0.25">
      <c r="A160" s="46" t="s">
        <v>95</v>
      </c>
      <c r="B160" s="28" t="s">
        <v>20</v>
      </c>
      <c r="C160" s="36">
        <v>5430550</v>
      </c>
      <c r="D160" s="36">
        <v>5430550</v>
      </c>
      <c r="E160" s="37">
        <v>5430550</v>
      </c>
      <c r="F160" s="38">
        <v>5430550</v>
      </c>
      <c r="G160" s="36">
        <v>5430550</v>
      </c>
      <c r="H160" s="39">
        <v>5430550</v>
      </c>
      <c r="I160" s="40">
        <v>5430550</v>
      </c>
      <c r="J160" s="36">
        <v>5430550</v>
      </c>
      <c r="K160" s="37">
        <v>5430550</v>
      </c>
    </row>
    <row r="161" spans="1:11" ht="0.95" customHeight="1" x14ac:dyDescent="0.25">
      <c r="A161" s="47"/>
      <c r="B161" s="28" t="s">
        <v>20</v>
      </c>
      <c r="C161" s="1">
        <v>1150967100</v>
      </c>
      <c r="D161" s="1">
        <v>1105178088</v>
      </c>
      <c r="E161" s="2">
        <v>1319932100</v>
      </c>
      <c r="F161" s="3">
        <v>1148475101</v>
      </c>
      <c r="G161" s="1">
        <v>1148475101</v>
      </c>
      <c r="H161" s="4">
        <v>1148475101</v>
      </c>
      <c r="I161" s="5">
        <v>1148475101</v>
      </c>
      <c r="J161" s="1">
        <v>1148475101</v>
      </c>
      <c r="K161" s="2">
        <v>1148475101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1150967100</v>
      </c>
      <c r="D163" s="36">
        <v>1105178088</v>
      </c>
      <c r="E163" s="37">
        <v>1319932100</v>
      </c>
      <c r="F163" s="38">
        <v>1148475101</v>
      </c>
      <c r="G163" s="36">
        <v>1148475101</v>
      </c>
      <c r="H163" s="39">
        <v>1148475101</v>
      </c>
      <c r="I163" s="40">
        <v>1148475101</v>
      </c>
      <c r="J163" s="36">
        <v>1148475101</v>
      </c>
      <c r="K163" s="37">
        <v>1148475101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>
        <v>200000</v>
      </c>
      <c r="H164" s="39">
        <v>200000</v>
      </c>
      <c r="I164" s="40">
        <v>5000000</v>
      </c>
      <c r="J164" s="36">
        <v>10000000</v>
      </c>
      <c r="K164" s="37">
        <v>15000000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/>
      <c r="D166" s="36"/>
      <c r="E166" s="37"/>
      <c r="F166" s="38"/>
      <c r="G166" s="36">
        <v>200000</v>
      </c>
      <c r="H166" s="39">
        <v>200000</v>
      </c>
      <c r="I166" s="40">
        <v>5000000</v>
      </c>
      <c r="J166" s="36">
        <v>10000000</v>
      </c>
      <c r="K166" s="37">
        <v>15000000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351763</v>
      </c>
      <c r="D168" s="1">
        <v>236185</v>
      </c>
      <c r="E168" s="2">
        <v>64117</v>
      </c>
      <c r="F168" s="3">
        <v>-48669</v>
      </c>
      <c r="G168" s="1">
        <v>236184</v>
      </c>
      <c r="H168" s="4">
        <v>236184</v>
      </c>
      <c r="I168" s="5">
        <v>951331</v>
      </c>
      <c r="J168" s="1">
        <v>652520</v>
      </c>
      <c r="K168" s="2">
        <v>339068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351763</v>
      </c>
      <c r="D170" s="36">
        <v>236185</v>
      </c>
      <c r="E170" s="37">
        <v>64117</v>
      </c>
      <c r="F170" s="38">
        <v>-48669</v>
      </c>
      <c r="G170" s="36">
        <v>236184</v>
      </c>
      <c r="H170" s="39">
        <v>236184</v>
      </c>
      <c r="I170" s="40">
        <v>951331</v>
      </c>
      <c r="J170" s="36">
        <v>652520</v>
      </c>
      <c r="K170" s="37">
        <v>339068</v>
      </c>
    </row>
    <row r="171" spans="1:11" ht="13.15" customHeight="1" x14ac:dyDescent="0.25">
      <c r="A171" s="46" t="s">
        <v>43</v>
      </c>
      <c r="B171" s="28" t="s">
        <v>20</v>
      </c>
      <c r="C171" s="1">
        <v>4686025</v>
      </c>
      <c r="D171" s="1">
        <v>5673429</v>
      </c>
      <c r="E171" s="2">
        <v>7705596</v>
      </c>
      <c r="F171" s="3">
        <v>-646731</v>
      </c>
      <c r="G171" s="1">
        <v>-1396731</v>
      </c>
      <c r="H171" s="4">
        <v>-1396731</v>
      </c>
      <c r="I171" s="5">
        <v>-1396731</v>
      </c>
      <c r="J171" s="1">
        <v>-3124152</v>
      </c>
      <c r="K171" s="2">
        <v>-4936217</v>
      </c>
    </row>
    <row r="172" spans="1:11" ht="13.15" customHeight="1" x14ac:dyDescent="0.25">
      <c r="A172" s="46" t="s">
        <v>44</v>
      </c>
      <c r="B172" s="28" t="s">
        <v>20</v>
      </c>
      <c r="C172" s="36">
        <v>-29329</v>
      </c>
      <c r="D172" s="36">
        <v>-484837</v>
      </c>
      <c r="E172" s="37">
        <v>15958869</v>
      </c>
      <c r="F172" s="38">
        <v>15681171</v>
      </c>
      <c r="G172" s="36">
        <v>-8068829</v>
      </c>
      <c r="H172" s="39">
        <v>-8068829</v>
      </c>
      <c r="I172" s="40">
        <v>-8968829</v>
      </c>
      <c r="J172" s="36">
        <v>-18435930</v>
      </c>
      <c r="K172" s="37">
        <v>-28425720</v>
      </c>
    </row>
    <row r="173" spans="1:11" ht="13.15" customHeight="1" x14ac:dyDescent="0.25">
      <c r="A173" s="46" t="s">
        <v>45</v>
      </c>
      <c r="B173" s="28" t="s">
        <v>20</v>
      </c>
      <c r="C173" s="36">
        <v>5234445</v>
      </c>
      <c r="D173" s="36">
        <v>4449933</v>
      </c>
      <c r="E173" s="37">
        <v>7235245</v>
      </c>
      <c r="F173" s="38">
        <v>6459739</v>
      </c>
      <c r="G173" s="36">
        <v>19829739</v>
      </c>
      <c r="H173" s="39">
        <v>19829739</v>
      </c>
      <c r="I173" s="40">
        <v>-110261</v>
      </c>
      <c r="J173" s="36">
        <v>915275</v>
      </c>
      <c r="K173" s="37">
        <v>793944</v>
      </c>
    </row>
    <row r="174" spans="1:11" ht="13.15" customHeight="1" x14ac:dyDescent="0.25">
      <c r="A174" s="46" t="s">
        <v>46</v>
      </c>
      <c r="B174" s="48" t="s">
        <v>20</v>
      </c>
      <c r="C174" s="36">
        <v>41680352</v>
      </c>
      <c r="D174" s="36">
        <v>55730050</v>
      </c>
      <c r="E174" s="37">
        <v>63764849</v>
      </c>
      <c r="F174" s="38">
        <v>-2563229</v>
      </c>
      <c r="G174" s="36">
        <v>-7163229</v>
      </c>
      <c r="H174" s="39">
        <v>-7163229</v>
      </c>
      <c r="I174" s="40">
        <v>30741093</v>
      </c>
      <c r="J174" s="36">
        <v>36763500</v>
      </c>
      <c r="K174" s="37">
        <v>77846511</v>
      </c>
    </row>
    <row r="175" spans="1:11" ht="13.15" customHeight="1" x14ac:dyDescent="0.25">
      <c r="A175" s="46" t="s">
        <v>47</v>
      </c>
      <c r="B175" s="28" t="s">
        <v>20</v>
      </c>
      <c r="C175" s="36">
        <v>422650067</v>
      </c>
      <c r="D175" s="36">
        <v>423828395</v>
      </c>
      <c r="E175" s="37">
        <v>421426629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2673265775</v>
      </c>
      <c r="D180" s="62">
        <f t="shared" ref="D180:K180" si="31">D156+D159+D160+D163+D166+D167+SUM(D170:D176)+D179</f>
        <v>2786210688</v>
      </c>
      <c r="E180" s="63">
        <f t="shared" si="31"/>
        <v>2656887304</v>
      </c>
      <c r="F180" s="64">
        <f t="shared" si="31"/>
        <v>2665891157</v>
      </c>
      <c r="G180" s="62">
        <f t="shared" si="31"/>
        <v>2658748564</v>
      </c>
      <c r="H180" s="65">
        <f t="shared" si="31"/>
        <v>2658748564</v>
      </c>
      <c r="I180" s="66">
        <f t="shared" si="31"/>
        <v>2713217819</v>
      </c>
      <c r="J180" s="62">
        <f t="shared" si="31"/>
        <v>2565482695</v>
      </c>
      <c r="K180" s="63">
        <f t="shared" si="31"/>
        <v>2443773138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213422025</v>
      </c>
      <c r="D183" s="36">
        <v>165819399</v>
      </c>
      <c r="E183" s="37">
        <v>131094531</v>
      </c>
      <c r="F183" s="38">
        <v>205829193</v>
      </c>
      <c r="G183" s="36">
        <v>205829193</v>
      </c>
      <c r="H183" s="39">
        <v>205829193</v>
      </c>
      <c r="I183" s="40">
        <v>165836853</v>
      </c>
      <c r="J183" s="36">
        <v>173962858</v>
      </c>
      <c r="K183" s="37">
        <v>182487037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68989941</v>
      </c>
      <c r="D184" s="29">
        <f t="shared" ref="D184:K184" si="32">D194+D197+D198+D201+D204+D205+SUM(D208:D214)+D217</f>
        <v>65200661</v>
      </c>
      <c r="E184" s="30">
        <f t="shared" si="32"/>
        <v>74817063</v>
      </c>
      <c r="F184" s="31">
        <f t="shared" si="32"/>
        <v>143324887</v>
      </c>
      <c r="G184" s="29">
        <f t="shared" si="32"/>
        <v>151624887</v>
      </c>
      <c r="H184" s="32">
        <f t="shared" si="32"/>
        <v>151624887</v>
      </c>
      <c r="I184" s="33">
        <f t="shared" si="32"/>
        <v>136854494</v>
      </c>
      <c r="J184" s="29">
        <f t="shared" si="32"/>
        <v>146483311</v>
      </c>
      <c r="K184" s="30">
        <f t="shared" si="32"/>
        <v>153648533</v>
      </c>
    </row>
    <row r="185" spans="1:11" ht="13.15" customHeight="1" x14ac:dyDescent="0.25">
      <c r="A185" s="35" t="s">
        <v>19</v>
      </c>
      <c r="B185" s="28" t="s">
        <v>20</v>
      </c>
      <c r="C185" s="36">
        <v>15694264</v>
      </c>
      <c r="D185" s="36">
        <v>8832038</v>
      </c>
      <c r="E185" s="37">
        <v>7589918</v>
      </c>
      <c r="F185" s="38">
        <v>15877887</v>
      </c>
      <c r="G185" s="36">
        <v>14877887</v>
      </c>
      <c r="H185" s="39">
        <v>14877887</v>
      </c>
      <c r="I185" s="40">
        <v>15877887</v>
      </c>
      <c r="J185" s="36">
        <v>16655903</v>
      </c>
      <c r="K185" s="37">
        <v>17472043</v>
      </c>
    </row>
    <row r="186" spans="1:11" ht="13.15" customHeight="1" x14ac:dyDescent="0.25">
      <c r="A186" s="35" t="s">
        <v>21</v>
      </c>
      <c r="B186" s="28" t="s">
        <v>20</v>
      </c>
      <c r="C186" s="36">
        <v>44630</v>
      </c>
      <c r="D186" s="36">
        <v>776631</v>
      </c>
      <c r="E186" s="37">
        <v>1133526</v>
      </c>
      <c r="F186" s="38">
        <v>3695851</v>
      </c>
      <c r="G186" s="36">
        <v>1695851</v>
      </c>
      <c r="H186" s="39">
        <v>1695851</v>
      </c>
      <c r="I186" s="40">
        <v>1695851</v>
      </c>
      <c r="J186" s="36">
        <v>1778947</v>
      </c>
      <c r="K186" s="37">
        <v>1866116</v>
      </c>
    </row>
    <row r="187" spans="1:11" ht="13.15" customHeight="1" x14ac:dyDescent="0.25">
      <c r="A187" s="35" t="s">
        <v>22</v>
      </c>
      <c r="B187" s="28" t="s">
        <v>20</v>
      </c>
      <c r="C187" s="36">
        <v>26416474</v>
      </c>
      <c r="D187" s="36">
        <v>17828956</v>
      </c>
      <c r="E187" s="37">
        <v>24106975</v>
      </c>
      <c r="F187" s="38">
        <v>43581360</v>
      </c>
      <c r="G187" s="36">
        <v>50681360</v>
      </c>
      <c r="H187" s="39">
        <v>50681360</v>
      </c>
      <c r="I187" s="40">
        <v>35626360</v>
      </c>
      <c r="J187" s="36">
        <v>38373845</v>
      </c>
      <c r="K187" s="37">
        <v>40254164</v>
      </c>
    </row>
    <row r="188" spans="1:11" ht="13.15" customHeight="1" x14ac:dyDescent="0.25">
      <c r="A188" s="35" t="s">
        <v>23</v>
      </c>
      <c r="B188" s="28" t="s">
        <v>20</v>
      </c>
      <c r="C188" s="36">
        <v>2693436</v>
      </c>
      <c r="D188" s="36">
        <v>9873293</v>
      </c>
      <c r="E188" s="37">
        <v>3921287</v>
      </c>
      <c r="F188" s="38">
        <v>9300276</v>
      </c>
      <c r="G188" s="36">
        <v>9999811</v>
      </c>
      <c r="H188" s="39">
        <v>9999811</v>
      </c>
      <c r="I188" s="40">
        <v>7595111</v>
      </c>
      <c r="J188" s="36">
        <v>8077100</v>
      </c>
      <c r="K188" s="37">
        <v>8472879</v>
      </c>
    </row>
    <row r="189" spans="1:11" ht="13.15" customHeight="1" x14ac:dyDescent="0.25">
      <c r="A189" s="35" t="s">
        <v>24</v>
      </c>
      <c r="B189" s="28" t="s">
        <v>20</v>
      </c>
      <c r="C189" s="36">
        <v>10581210</v>
      </c>
      <c r="D189" s="36">
        <v>14374357</v>
      </c>
      <c r="E189" s="37">
        <v>18647759</v>
      </c>
      <c r="F189" s="38">
        <v>21323950</v>
      </c>
      <c r="G189" s="36">
        <v>27824415</v>
      </c>
      <c r="H189" s="39">
        <v>27824415</v>
      </c>
      <c r="I189" s="40">
        <v>28124415</v>
      </c>
      <c r="J189" s="36">
        <v>29502510</v>
      </c>
      <c r="K189" s="37">
        <v>30948134</v>
      </c>
    </row>
    <row r="190" spans="1:11" ht="13.15" customHeight="1" x14ac:dyDescent="0.25">
      <c r="A190" s="35" t="s">
        <v>25</v>
      </c>
      <c r="B190" s="28" t="s">
        <v>20</v>
      </c>
      <c r="C190" s="36">
        <v>6124937</v>
      </c>
      <c r="D190" s="36">
        <v>6420313</v>
      </c>
      <c r="E190" s="37">
        <v>7515047</v>
      </c>
      <c r="F190" s="38">
        <v>20500000</v>
      </c>
      <c r="G190" s="36">
        <v>18600000</v>
      </c>
      <c r="H190" s="39">
        <v>18600000</v>
      </c>
      <c r="I190" s="40">
        <v>16500000</v>
      </c>
      <c r="J190" s="36">
        <v>21504500</v>
      </c>
      <c r="K190" s="37">
        <v>22558220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61554951</v>
      </c>
      <c r="D194" s="29">
        <f t="shared" ref="D194:K194" si="33">SUM(D185:D193)</f>
        <v>58105588</v>
      </c>
      <c r="E194" s="30">
        <f t="shared" si="33"/>
        <v>62914512</v>
      </c>
      <c r="F194" s="31">
        <f t="shared" si="33"/>
        <v>114279324</v>
      </c>
      <c r="G194" s="29">
        <f t="shared" si="33"/>
        <v>123679324</v>
      </c>
      <c r="H194" s="32">
        <f t="shared" si="33"/>
        <v>123679324</v>
      </c>
      <c r="I194" s="33">
        <f t="shared" si="33"/>
        <v>105419624</v>
      </c>
      <c r="J194" s="29">
        <f t="shared" si="33"/>
        <v>115892805</v>
      </c>
      <c r="K194" s="30">
        <f t="shared" si="33"/>
        <v>121571556</v>
      </c>
    </row>
    <row r="195" spans="1:11" ht="13.15" customHeight="1" x14ac:dyDescent="0.25">
      <c r="A195" s="47" t="s">
        <v>31</v>
      </c>
      <c r="B195" s="48" t="s">
        <v>20</v>
      </c>
      <c r="C195" s="36">
        <v>888722</v>
      </c>
      <c r="D195" s="36">
        <v>1035926</v>
      </c>
      <c r="E195" s="37">
        <v>2456152</v>
      </c>
      <c r="F195" s="38">
        <v>5689424</v>
      </c>
      <c r="G195" s="36">
        <v>5339424</v>
      </c>
      <c r="H195" s="39">
        <v>5339424</v>
      </c>
      <c r="I195" s="40">
        <v>6739424</v>
      </c>
      <c r="J195" s="36">
        <v>5980090</v>
      </c>
      <c r="K195" s="37">
        <v>6260648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449297</v>
      </c>
      <c r="G196" s="41">
        <v>249297</v>
      </c>
      <c r="H196" s="44">
        <v>249297</v>
      </c>
      <c r="I196" s="45">
        <v>449297</v>
      </c>
      <c r="J196" s="41">
        <v>471311</v>
      </c>
      <c r="K196" s="42">
        <v>494406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888722</v>
      </c>
      <c r="D197" s="49">
        <f t="shared" si="34"/>
        <v>1035926</v>
      </c>
      <c r="E197" s="50">
        <f t="shared" si="34"/>
        <v>2456152</v>
      </c>
      <c r="F197" s="51">
        <f t="shared" si="34"/>
        <v>6138721</v>
      </c>
      <c r="G197" s="49">
        <f t="shared" si="34"/>
        <v>5588721</v>
      </c>
      <c r="H197" s="52">
        <f t="shared" si="34"/>
        <v>5588721</v>
      </c>
      <c r="I197" s="53">
        <f t="shared" si="34"/>
        <v>7188721</v>
      </c>
      <c r="J197" s="49">
        <f t="shared" si="34"/>
        <v>6451401</v>
      </c>
      <c r="K197" s="50">
        <f t="shared" si="34"/>
        <v>6755054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2160960</v>
      </c>
      <c r="D202" s="36">
        <v>1401998</v>
      </c>
      <c r="E202" s="37">
        <v>2604211</v>
      </c>
      <c r="F202" s="38">
        <v>5938934</v>
      </c>
      <c r="G202" s="36">
        <v>5738934</v>
      </c>
      <c r="H202" s="39">
        <v>5738934</v>
      </c>
      <c r="I202" s="40">
        <v>5938934</v>
      </c>
      <c r="J202" s="36">
        <v>6229941</v>
      </c>
      <c r="K202" s="37">
        <v>6535209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2160960</v>
      </c>
      <c r="D204" s="49">
        <f t="shared" si="36"/>
        <v>1401998</v>
      </c>
      <c r="E204" s="50">
        <f t="shared" si="36"/>
        <v>2604211</v>
      </c>
      <c r="F204" s="51">
        <f t="shared" si="36"/>
        <v>5938934</v>
      </c>
      <c r="G204" s="49">
        <f t="shared" si="36"/>
        <v>5738934</v>
      </c>
      <c r="H204" s="52">
        <f t="shared" si="36"/>
        <v>5738934</v>
      </c>
      <c r="I204" s="53">
        <f t="shared" si="36"/>
        <v>5938934</v>
      </c>
      <c r="J204" s="49">
        <f t="shared" si="36"/>
        <v>6229941</v>
      </c>
      <c r="K204" s="50">
        <f t="shared" si="36"/>
        <v>6535209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193701</v>
      </c>
      <c r="D209" s="1">
        <v>154095</v>
      </c>
      <c r="E209" s="2">
        <v>169301</v>
      </c>
      <c r="F209" s="3">
        <v>213914</v>
      </c>
      <c r="G209" s="1">
        <v>213914</v>
      </c>
      <c r="H209" s="4">
        <v>213914</v>
      </c>
      <c r="I209" s="5">
        <v>213914</v>
      </c>
      <c r="J209" s="1">
        <v>224396</v>
      </c>
      <c r="K209" s="2">
        <v>235391</v>
      </c>
    </row>
    <row r="210" spans="1:11" ht="13.15" customHeight="1" x14ac:dyDescent="0.25">
      <c r="A210" s="46" t="s">
        <v>44</v>
      </c>
      <c r="B210" s="28" t="s">
        <v>20</v>
      </c>
      <c r="C210" s="36">
        <v>581359</v>
      </c>
      <c r="D210" s="36">
        <v>19486</v>
      </c>
      <c r="E210" s="37">
        <v>45742</v>
      </c>
      <c r="F210" s="38">
        <v>379550</v>
      </c>
      <c r="G210" s="36">
        <v>179550</v>
      </c>
      <c r="H210" s="39">
        <v>179550</v>
      </c>
      <c r="I210" s="40">
        <v>1918857</v>
      </c>
      <c r="J210" s="36">
        <v>507978</v>
      </c>
      <c r="K210" s="37">
        <v>417657</v>
      </c>
    </row>
    <row r="211" spans="1:11" ht="13.15" customHeight="1" x14ac:dyDescent="0.25">
      <c r="A211" s="46" t="s">
        <v>45</v>
      </c>
      <c r="B211" s="28" t="s">
        <v>20</v>
      </c>
      <c r="C211" s="36">
        <v>12235</v>
      </c>
      <c r="D211" s="36"/>
      <c r="E211" s="37">
        <v>520840</v>
      </c>
      <c r="F211" s="38">
        <v>424663</v>
      </c>
      <c r="G211" s="36">
        <v>274663</v>
      </c>
      <c r="H211" s="39">
        <v>274663</v>
      </c>
      <c r="I211" s="40">
        <v>224663</v>
      </c>
      <c r="J211" s="36">
        <v>445471</v>
      </c>
      <c r="K211" s="37">
        <v>467300</v>
      </c>
    </row>
    <row r="212" spans="1:11" ht="13.15" customHeight="1" x14ac:dyDescent="0.25">
      <c r="A212" s="46" t="s">
        <v>46</v>
      </c>
      <c r="B212" s="48" t="s">
        <v>20</v>
      </c>
      <c r="C212" s="36">
        <v>3598013</v>
      </c>
      <c r="D212" s="36">
        <v>4483568</v>
      </c>
      <c r="E212" s="37">
        <v>6106305</v>
      </c>
      <c r="F212" s="38">
        <v>15949781</v>
      </c>
      <c r="G212" s="36">
        <v>15949781</v>
      </c>
      <c r="H212" s="39">
        <v>15949781</v>
      </c>
      <c r="I212" s="40">
        <v>15949781</v>
      </c>
      <c r="J212" s="36">
        <v>16731319</v>
      </c>
      <c r="K212" s="37">
        <v>17666366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282411966</v>
      </c>
      <c r="D219" s="62">
        <f t="shared" si="39"/>
        <v>231020060</v>
      </c>
      <c r="E219" s="63">
        <f t="shared" si="39"/>
        <v>205911594</v>
      </c>
      <c r="F219" s="64">
        <f t="shared" si="39"/>
        <v>349154080</v>
      </c>
      <c r="G219" s="62">
        <f t="shared" si="39"/>
        <v>357454080</v>
      </c>
      <c r="H219" s="65">
        <f t="shared" si="39"/>
        <v>357454080</v>
      </c>
      <c r="I219" s="66">
        <f t="shared" si="39"/>
        <v>302691347</v>
      </c>
      <c r="J219" s="62">
        <f t="shared" si="39"/>
        <v>320446169</v>
      </c>
      <c r="K219" s="63">
        <f t="shared" si="39"/>
        <v>336135570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0.61781149365003862</v>
      </c>
      <c r="D221" s="6">
        <f t="shared" si="40"/>
        <v>0.10961387504202087</v>
      </c>
      <c r="E221" s="7">
        <f t="shared" si="40"/>
        <v>0.37283060653347905</v>
      </c>
      <c r="F221" s="8">
        <f t="shared" si="40"/>
        <v>0.33389913106325092</v>
      </c>
      <c r="G221" s="6">
        <f t="shared" si="40"/>
        <v>0.420788673182588</v>
      </c>
      <c r="H221" s="9">
        <f t="shared" si="40"/>
        <v>0.420788673182588</v>
      </c>
      <c r="I221" s="10">
        <f t="shared" si="40"/>
        <v>0.31443935870798195</v>
      </c>
      <c r="J221" s="6">
        <f t="shared" si="40"/>
        <v>0.36388458983052285</v>
      </c>
      <c r="K221" s="7">
        <f t="shared" si="40"/>
        <v>0.28673618534063483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0.74230540170350268</v>
      </c>
      <c r="D222" s="6">
        <f t="shared" si="41"/>
        <v>0.15422790188740221</v>
      </c>
      <c r="E222" s="7">
        <f t="shared" si="41"/>
        <v>0.59636347453731686</v>
      </c>
      <c r="F222" s="8">
        <f t="shared" si="41"/>
        <v>0.28011842809877802</v>
      </c>
      <c r="G222" s="6">
        <f t="shared" si="41"/>
        <v>0.40088339169653159</v>
      </c>
      <c r="H222" s="9">
        <f t="shared" si="41"/>
        <v>0.40088339169653159</v>
      </c>
      <c r="I222" s="10">
        <f t="shared" si="41"/>
        <v>0.51934160858684408</v>
      </c>
      <c r="J222" s="6">
        <f t="shared" si="41"/>
        <v>0.49753839408639744</v>
      </c>
      <c r="K222" s="7">
        <f t="shared" si="41"/>
        <v>0.33241090434275616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2.5863305989636161E-2</v>
      </c>
      <c r="D223" s="6">
        <f t="shared" si="42"/>
        <v>2.3448887017108053E-2</v>
      </c>
      <c r="E223" s="7">
        <f t="shared" si="42"/>
        <v>2.8218024730073201E-2</v>
      </c>
      <c r="F223" s="8">
        <f t="shared" si="42"/>
        <v>5.3871222435835628E-2</v>
      </c>
      <c r="G223" s="6">
        <f t="shared" si="42"/>
        <v>5.7150475075998693E-2</v>
      </c>
      <c r="H223" s="9">
        <f t="shared" si="42"/>
        <v>5.7150475075998693E-2</v>
      </c>
      <c r="I223" s="10">
        <f t="shared" si="42"/>
        <v>5.0558843289600211E-2</v>
      </c>
      <c r="J223" s="6">
        <f t="shared" si="42"/>
        <v>5.723346583673896E-2</v>
      </c>
      <c r="K223" s="7">
        <f t="shared" si="42"/>
        <v>6.3022276932561613E-2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8.525423540189131E-2</v>
      </c>
      <c r="D224" s="6">
        <f t="shared" si="43"/>
        <v>3.2646360041192993E-2</v>
      </c>
      <c r="E224" s="7">
        <f t="shared" si="43"/>
        <v>5.7704411962580249E-2</v>
      </c>
      <c r="F224" s="8">
        <f t="shared" si="43"/>
        <v>7.5542468057908777E-2</v>
      </c>
      <c r="G224" s="6">
        <f t="shared" si="43"/>
        <v>8.8251477716388416E-2</v>
      </c>
      <c r="H224" s="9">
        <f t="shared" si="43"/>
        <v>8.8251477716388416E-2</v>
      </c>
      <c r="I224" s="10">
        <f t="shared" si="43"/>
        <v>8.2376796047991585E-2</v>
      </c>
      <c r="J224" s="6">
        <f t="shared" si="43"/>
        <v>9.1051240972186989E-2</v>
      </c>
      <c r="K224" s="7">
        <f t="shared" si="43"/>
        <v>8.7903570377125623E-2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12394009</v>
      </c>
      <c r="D5" s="29">
        <f t="shared" ref="D5:K5" si="0">D15+D18+D19+D22+D25+D26+SUM(D29:D35)+D38</f>
        <v>5589730</v>
      </c>
      <c r="E5" s="30">
        <f t="shared" si="0"/>
        <v>6324792</v>
      </c>
      <c r="F5" s="31">
        <f t="shared" si="0"/>
        <v>2477000</v>
      </c>
      <c r="G5" s="29">
        <f t="shared" si="0"/>
        <v>3037000</v>
      </c>
      <c r="H5" s="32">
        <f t="shared" si="0"/>
        <v>3037000</v>
      </c>
      <c r="I5" s="33">
        <f t="shared" si="0"/>
        <v>3620000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26087</v>
      </c>
      <c r="E23" s="37">
        <v>936170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26087</v>
      </c>
      <c r="E25" s="50">
        <f t="shared" si="4"/>
        <v>936170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999898</v>
      </c>
      <c r="D28" s="41">
        <v>2066550</v>
      </c>
      <c r="E28" s="42">
        <v>490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999898</v>
      </c>
      <c r="D29" s="29">
        <f t="shared" si="5"/>
        <v>2066550</v>
      </c>
      <c r="E29" s="30">
        <f t="shared" si="5"/>
        <v>490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5679740</v>
      </c>
      <c r="D30" s="1">
        <v>1556184</v>
      </c>
      <c r="E30" s="2">
        <v>1749631</v>
      </c>
      <c r="F30" s="3">
        <v>2477000</v>
      </c>
      <c r="G30" s="1">
        <v>3037000</v>
      </c>
      <c r="H30" s="4">
        <v>3037000</v>
      </c>
      <c r="I30" s="5">
        <v>2220000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548570</v>
      </c>
      <c r="D31" s="36">
        <v>353297</v>
      </c>
      <c r="E31" s="37">
        <v>939398</v>
      </c>
      <c r="F31" s="38"/>
      <c r="G31" s="36"/>
      <c r="H31" s="39"/>
      <c r="I31" s="40">
        <v>500000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3262237</v>
      </c>
      <c r="D32" s="36">
        <v>781050</v>
      </c>
      <c r="E32" s="37">
        <v>314788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1903564</v>
      </c>
      <c r="D33" s="36">
        <v>806562</v>
      </c>
      <c r="E33" s="37">
        <v>2384315</v>
      </c>
      <c r="F33" s="38"/>
      <c r="G33" s="36"/>
      <c r="H33" s="39"/>
      <c r="I33" s="40">
        <v>900000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2345000</v>
      </c>
      <c r="D40" s="29">
        <f t="shared" ref="D40:K40" si="7">D50+D53+D54+D57+D60+D61+SUM(D64:D70)+D73</f>
        <v>0</v>
      </c>
      <c r="E40" s="30">
        <f t="shared" si="7"/>
        <v>98494</v>
      </c>
      <c r="F40" s="31">
        <f t="shared" si="7"/>
        <v>5800000</v>
      </c>
      <c r="G40" s="29">
        <f t="shared" si="7"/>
        <v>5490000</v>
      </c>
      <c r="H40" s="32">
        <f t="shared" si="7"/>
        <v>5490000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>
        <v>-6471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104965</v>
      </c>
      <c r="F67" s="38">
        <v>300000</v>
      </c>
      <c r="G67" s="36">
        <v>140000</v>
      </c>
      <c r="H67" s="39">
        <v>140000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2345000</v>
      </c>
      <c r="D68" s="36"/>
      <c r="E68" s="37"/>
      <c r="F68" s="38">
        <v>5500000</v>
      </c>
      <c r="G68" s="36">
        <v>5350000</v>
      </c>
      <c r="H68" s="39">
        <v>5350000</v>
      </c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14739009</v>
      </c>
      <c r="D110" s="29">
        <f t="shared" ref="D110:K110" si="21">D120+D123+D124+D127+D130+D131+SUM(D134:D140)+D143</f>
        <v>5589730</v>
      </c>
      <c r="E110" s="30">
        <f t="shared" si="21"/>
        <v>6423286</v>
      </c>
      <c r="F110" s="31">
        <f t="shared" si="21"/>
        <v>8277000</v>
      </c>
      <c r="G110" s="29">
        <f t="shared" si="21"/>
        <v>8527000</v>
      </c>
      <c r="H110" s="32">
        <f t="shared" si="21"/>
        <v>8527000</v>
      </c>
      <c r="I110" s="33">
        <f t="shared" si="21"/>
        <v>3620000</v>
      </c>
      <c r="J110" s="29">
        <f t="shared" si="21"/>
        <v>0</v>
      </c>
      <c r="K110" s="30">
        <f t="shared" si="21"/>
        <v>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26087</v>
      </c>
      <c r="E128" s="37">
        <v>936170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26087</v>
      </c>
      <c r="E130" s="50">
        <f t="shared" si="25"/>
        <v>936170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999898</v>
      </c>
      <c r="D133" s="41">
        <v>2066550</v>
      </c>
      <c r="E133" s="42">
        <v>490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999898</v>
      </c>
      <c r="D134" s="29">
        <f t="shared" si="26"/>
        <v>2066550</v>
      </c>
      <c r="E134" s="30">
        <f t="shared" si="26"/>
        <v>490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5679740</v>
      </c>
      <c r="D135" s="1">
        <v>1556184</v>
      </c>
      <c r="E135" s="2">
        <v>1749631</v>
      </c>
      <c r="F135" s="3">
        <v>2477000</v>
      </c>
      <c r="G135" s="1">
        <v>3037000</v>
      </c>
      <c r="H135" s="4">
        <v>3037000</v>
      </c>
      <c r="I135" s="5">
        <v>2220000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548570</v>
      </c>
      <c r="D136" s="36">
        <v>353297</v>
      </c>
      <c r="E136" s="37">
        <v>932927</v>
      </c>
      <c r="F136" s="38"/>
      <c r="G136" s="36"/>
      <c r="H136" s="39"/>
      <c r="I136" s="40">
        <v>500000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3262237</v>
      </c>
      <c r="D137" s="36">
        <v>781050</v>
      </c>
      <c r="E137" s="37">
        <v>419753</v>
      </c>
      <c r="F137" s="38">
        <v>300000</v>
      </c>
      <c r="G137" s="36">
        <v>140000</v>
      </c>
      <c r="H137" s="39">
        <v>140000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4248564</v>
      </c>
      <c r="D138" s="36">
        <v>806562</v>
      </c>
      <c r="E138" s="37">
        <v>2384315</v>
      </c>
      <c r="F138" s="38">
        <v>5500000</v>
      </c>
      <c r="G138" s="36">
        <v>5350000</v>
      </c>
      <c r="H138" s="39">
        <v>5350000</v>
      </c>
      <c r="I138" s="40">
        <v>900000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14739009</v>
      </c>
      <c r="D144" s="62">
        <f t="shared" si="28"/>
        <v>5589730</v>
      </c>
      <c r="E144" s="63">
        <f t="shared" si="28"/>
        <v>6423286</v>
      </c>
      <c r="F144" s="64">
        <f t="shared" si="28"/>
        <v>8277000</v>
      </c>
      <c r="G144" s="62">
        <f t="shared" si="28"/>
        <v>8527000</v>
      </c>
      <c r="H144" s="65">
        <f t="shared" si="28"/>
        <v>8527000</v>
      </c>
      <c r="I144" s="66">
        <f t="shared" si="28"/>
        <v>3620000</v>
      </c>
      <c r="J144" s="62">
        <f t="shared" si="28"/>
        <v>0</v>
      </c>
      <c r="K144" s="63">
        <f t="shared" si="28"/>
        <v>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297223788</v>
      </c>
      <c r="D146" s="29">
        <f t="shared" ref="D146:K146" si="29">D156+D159+D160+D163+D166+D167+SUM(D170:D176)+D179</f>
        <v>299980813</v>
      </c>
      <c r="E146" s="30">
        <f t="shared" si="29"/>
        <v>282082765</v>
      </c>
      <c r="F146" s="31">
        <f t="shared" si="29"/>
        <v>281397620</v>
      </c>
      <c r="G146" s="29">
        <f t="shared" si="29"/>
        <v>281647620</v>
      </c>
      <c r="H146" s="32">
        <f t="shared" si="29"/>
        <v>281647620</v>
      </c>
      <c r="I146" s="33">
        <f t="shared" si="29"/>
        <v>275399530</v>
      </c>
      <c r="J146" s="29">
        <f t="shared" si="29"/>
        <v>245829050</v>
      </c>
      <c r="K146" s="30">
        <f t="shared" si="29"/>
        <v>214780040</v>
      </c>
    </row>
    <row r="147" spans="1:11" ht="13.15" customHeight="1" x14ac:dyDescent="0.25">
      <c r="A147" s="35" t="s">
        <v>19</v>
      </c>
      <c r="B147" s="28" t="s">
        <v>20</v>
      </c>
      <c r="C147" s="36">
        <v>8593694</v>
      </c>
      <c r="D147" s="36">
        <v>7973258</v>
      </c>
      <c r="E147" s="37">
        <v>7352821</v>
      </c>
      <c r="F147" s="38">
        <v>7973260</v>
      </c>
      <c r="G147" s="36">
        <v>5179260</v>
      </c>
      <c r="H147" s="39">
        <v>5179260</v>
      </c>
      <c r="I147" s="40">
        <v>5039560</v>
      </c>
      <c r="J147" s="36">
        <v>1959170</v>
      </c>
      <c r="K147" s="37">
        <v>-1275240</v>
      </c>
    </row>
    <row r="148" spans="1:11" ht="13.15" customHeight="1" x14ac:dyDescent="0.25">
      <c r="A148" s="35" t="s">
        <v>21</v>
      </c>
      <c r="B148" s="28" t="s">
        <v>20</v>
      </c>
      <c r="C148" s="36">
        <v>515400</v>
      </c>
      <c r="D148" s="36">
        <v>468581</v>
      </c>
      <c r="E148" s="37">
        <v>421761</v>
      </c>
      <c r="F148" s="38">
        <v>468580</v>
      </c>
      <c r="G148" s="36">
        <v>468580</v>
      </c>
      <c r="H148" s="39">
        <v>468580</v>
      </c>
      <c r="I148" s="40">
        <v>468580</v>
      </c>
      <c r="J148" s="36">
        <v>468580</v>
      </c>
      <c r="K148" s="37">
        <v>468580</v>
      </c>
    </row>
    <row r="149" spans="1:11" ht="13.15" customHeight="1" x14ac:dyDescent="0.25">
      <c r="A149" s="35" t="s">
        <v>22</v>
      </c>
      <c r="B149" s="28" t="s">
        <v>20</v>
      </c>
      <c r="C149" s="36">
        <v>4114163</v>
      </c>
      <c r="D149" s="36">
        <v>3459010</v>
      </c>
      <c r="E149" s="37">
        <v>2803858</v>
      </c>
      <c r="F149" s="38">
        <v>3459010</v>
      </c>
      <c r="G149" s="36">
        <v>2799010</v>
      </c>
      <c r="H149" s="39">
        <v>2799010</v>
      </c>
      <c r="I149" s="40">
        <v>2766010</v>
      </c>
      <c r="J149" s="36">
        <v>2038360</v>
      </c>
      <c r="K149" s="37">
        <v>1274330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633486</v>
      </c>
      <c r="D155" s="41">
        <v>611077</v>
      </c>
      <c r="E155" s="42">
        <v>588667</v>
      </c>
      <c r="F155" s="43">
        <v>611080</v>
      </c>
      <c r="G155" s="41">
        <v>611080</v>
      </c>
      <c r="H155" s="44">
        <v>611080</v>
      </c>
      <c r="I155" s="45">
        <v>611080</v>
      </c>
      <c r="J155" s="41">
        <v>611080</v>
      </c>
      <c r="K155" s="42">
        <v>611080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13856743</v>
      </c>
      <c r="D156" s="36">
        <f t="shared" ref="D156:K156" si="30">SUM(D147:D155)</f>
        <v>12511926</v>
      </c>
      <c r="E156" s="37">
        <f t="shared" si="30"/>
        <v>11167107</v>
      </c>
      <c r="F156" s="38">
        <f t="shared" si="30"/>
        <v>12511930</v>
      </c>
      <c r="G156" s="36">
        <f t="shared" si="30"/>
        <v>9057930</v>
      </c>
      <c r="H156" s="39">
        <f t="shared" si="30"/>
        <v>9057930</v>
      </c>
      <c r="I156" s="40">
        <f t="shared" si="30"/>
        <v>8885230</v>
      </c>
      <c r="J156" s="36">
        <f t="shared" si="30"/>
        <v>5077190</v>
      </c>
      <c r="K156" s="37">
        <f t="shared" si="30"/>
        <v>1078750</v>
      </c>
    </row>
    <row r="157" spans="1:11" ht="0.95" customHeight="1" x14ac:dyDescent="0.25">
      <c r="A157" s="47"/>
      <c r="B157" s="48" t="s">
        <v>20</v>
      </c>
      <c r="C157" s="36">
        <v>267380189</v>
      </c>
      <c r="D157" s="36">
        <v>265316178</v>
      </c>
      <c r="E157" s="37">
        <v>263252167</v>
      </c>
      <c r="F157" s="38">
        <v>265316190</v>
      </c>
      <c r="G157" s="36">
        <v>251141190</v>
      </c>
      <c r="H157" s="39">
        <v>251141190</v>
      </c>
      <c r="I157" s="40">
        <v>250432430</v>
      </c>
      <c r="J157" s="36">
        <v>234804480</v>
      </c>
      <c r="K157" s="37">
        <v>218395140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267380189</v>
      </c>
      <c r="D159" s="36">
        <v>265316178</v>
      </c>
      <c r="E159" s="37">
        <v>263252167</v>
      </c>
      <c r="F159" s="38">
        <v>265316190</v>
      </c>
      <c r="G159" s="36">
        <v>251141190</v>
      </c>
      <c r="H159" s="39">
        <v>251141190</v>
      </c>
      <c r="I159" s="40">
        <v>250432430</v>
      </c>
      <c r="J159" s="36">
        <v>234804480</v>
      </c>
      <c r="K159" s="37">
        <v>218395140</v>
      </c>
    </row>
    <row r="160" spans="1:11" ht="13.15" customHeight="1" x14ac:dyDescent="0.25">
      <c r="A160" s="46" t="s">
        <v>95</v>
      </c>
      <c r="B160" s="28" t="s">
        <v>20</v>
      </c>
      <c r="C160" s="36">
        <v>159250</v>
      </c>
      <c r="D160" s="36">
        <v>159250</v>
      </c>
      <c r="E160" s="37">
        <v>159250</v>
      </c>
      <c r="F160" s="38">
        <v>159250</v>
      </c>
      <c r="G160" s="36">
        <v>159250</v>
      </c>
      <c r="H160" s="39">
        <v>159250</v>
      </c>
      <c r="I160" s="40">
        <v>159250</v>
      </c>
      <c r="J160" s="36">
        <v>159250</v>
      </c>
      <c r="K160" s="37">
        <v>159250</v>
      </c>
    </row>
    <row r="161" spans="1:11" ht="0.95" customHeight="1" x14ac:dyDescent="0.25">
      <c r="A161" s="47"/>
      <c r="B161" s="28" t="s">
        <v>20</v>
      </c>
      <c r="C161" s="1"/>
      <c r="D161" s="1">
        <v>22300689</v>
      </c>
      <c r="E161" s="2">
        <v>22300689</v>
      </c>
      <c r="F161" s="3">
        <v>22300690</v>
      </c>
      <c r="G161" s="1">
        <v>22300690</v>
      </c>
      <c r="H161" s="4">
        <v>22300690</v>
      </c>
      <c r="I161" s="5">
        <v>22300690</v>
      </c>
      <c r="J161" s="1">
        <v>22300690</v>
      </c>
      <c r="K161" s="2">
        <v>22300690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>
        <v>22300689</v>
      </c>
      <c r="E163" s="37">
        <v>22300689</v>
      </c>
      <c r="F163" s="38">
        <v>22300690</v>
      </c>
      <c r="G163" s="36">
        <v>22300690</v>
      </c>
      <c r="H163" s="39">
        <v>22300690</v>
      </c>
      <c r="I163" s="40">
        <v>22300690</v>
      </c>
      <c r="J163" s="36">
        <v>22300690</v>
      </c>
      <c r="K163" s="37">
        <v>22300690</v>
      </c>
    </row>
    <row r="164" spans="1:11" ht="0.95" customHeight="1" x14ac:dyDescent="0.25">
      <c r="A164" s="47"/>
      <c r="B164" s="48" t="s">
        <v>20</v>
      </c>
      <c r="C164" s="36">
        <v>-29482125</v>
      </c>
      <c r="D164" s="36">
        <v>-39051629</v>
      </c>
      <c r="E164" s="37">
        <v>-47712013</v>
      </c>
      <c r="F164" s="38">
        <v>-39051630</v>
      </c>
      <c r="G164" s="36">
        <v>-39051630</v>
      </c>
      <c r="H164" s="39">
        <v>-39051630</v>
      </c>
      <c r="I164" s="40">
        <v>-39051630</v>
      </c>
      <c r="J164" s="36">
        <v>-39051630</v>
      </c>
      <c r="K164" s="37">
        <v>-39051630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-29482125</v>
      </c>
      <c r="D166" s="36">
        <v>-39051629</v>
      </c>
      <c r="E166" s="37">
        <v>-47712013</v>
      </c>
      <c r="F166" s="38">
        <v>-39051630</v>
      </c>
      <c r="G166" s="36">
        <v>-39051630</v>
      </c>
      <c r="H166" s="39">
        <v>-39051630</v>
      </c>
      <c r="I166" s="40">
        <v>-39051630</v>
      </c>
      <c r="J166" s="36">
        <v>-39051630</v>
      </c>
      <c r="K166" s="37">
        <v>-39051630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1077553</v>
      </c>
      <c r="D168" s="1">
        <v>2955015</v>
      </c>
      <c r="E168" s="2">
        <v>2322337</v>
      </c>
      <c r="F168" s="3">
        <v>2955020</v>
      </c>
      <c r="G168" s="1">
        <v>2955020</v>
      </c>
      <c r="H168" s="4">
        <v>2955020</v>
      </c>
      <c r="I168" s="5">
        <v>2955020</v>
      </c>
      <c r="J168" s="1">
        <v>2955020</v>
      </c>
      <c r="K168" s="2">
        <v>2955020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1077553</v>
      </c>
      <c r="D170" s="36">
        <v>2955015</v>
      </c>
      <c r="E170" s="37">
        <v>2322337</v>
      </c>
      <c r="F170" s="38">
        <v>2955020</v>
      </c>
      <c r="G170" s="36">
        <v>2955020</v>
      </c>
      <c r="H170" s="39">
        <v>2955020</v>
      </c>
      <c r="I170" s="40">
        <v>2955020</v>
      </c>
      <c r="J170" s="36">
        <v>2955020</v>
      </c>
      <c r="K170" s="37">
        <v>2955020</v>
      </c>
    </row>
    <row r="171" spans="1:11" ht="13.15" customHeight="1" x14ac:dyDescent="0.25">
      <c r="A171" s="46" t="s">
        <v>43</v>
      </c>
      <c r="B171" s="28" t="s">
        <v>20</v>
      </c>
      <c r="C171" s="1">
        <v>8085097</v>
      </c>
      <c r="D171" s="1">
        <v>7287691</v>
      </c>
      <c r="E171" s="2">
        <v>5882077</v>
      </c>
      <c r="F171" s="3">
        <v>10025740</v>
      </c>
      <c r="G171" s="1">
        <v>4402523</v>
      </c>
      <c r="H171" s="4">
        <v>4402523</v>
      </c>
      <c r="I171" s="5">
        <v>3144350</v>
      </c>
      <c r="J171" s="1">
        <v>-3496270</v>
      </c>
      <c r="K171" s="2">
        <v>-10468930</v>
      </c>
    </row>
    <row r="172" spans="1:11" ht="13.15" customHeight="1" x14ac:dyDescent="0.25">
      <c r="A172" s="46" t="s">
        <v>44</v>
      </c>
      <c r="B172" s="28" t="s">
        <v>20</v>
      </c>
      <c r="C172" s="36">
        <v>4809745</v>
      </c>
      <c r="D172" s="36">
        <v>2684370</v>
      </c>
      <c r="E172" s="37">
        <v>2726583</v>
      </c>
      <c r="F172" s="38">
        <v>-24136890</v>
      </c>
      <c r="G172" s="36">
        <v>967627</v>
      </c>
      <c r="H172" s="39">
        <v>967627</v>
      </c>
      <c r="I172" s="40">
        <v>1381790</v>
      </c>
      <c r="J172" s="36">
        <v>-510920</v>
      </c>
      <c r="K172" s="37">
        <v>-2498260</v>
      </c>
    </row>
    <row r="173" spans="1:11" ht="13.15" customHeight="1" x14ac:dyDescent="0.25">
      <c r="A173" s="46" t="s">
        <v>45</v>
      </c>
      <c r="B173" s="28" t="s">
        <v>20</v>
      </c>
      <c r="C173" s="36">
        <v>12832397</v>
      </c>
      <c r="D173" s="36">
        <v>10624569</v>
      </c>
      <c r="E173" s="37">
        <v>8529925</v>
      </c>
      <c r="F173" s="38">
        <v>10624570</v>
      </c>
      <c r="G173" s="36">
        <v>9172270</v>
      </c>
      <c r="H173" s="39">
        <v>9172270</v>
      </c>
      <c r="I173" s="40">
        <v>9099650</v>
      </c>
      <c r="J173" s="36">
        <v>7498490</v>
      </c>
      <c r="K173" s="37">
        <v>5817260</v>
      </c>
    </row>
    <row r="174" spans="1:11" ht="13.15" customHeight="1" x14ac:dyDescent="0.25">
      <c r="A174" s="46" t="s">
        <v>46</v>
      </c>
      <c r="B174" s="48" t="s">
        <v>20</v>
      </c>
      <c r="C174" s="36">
        <v>18144939</v>
      </c>
      <c r="D174" s="36">
        <v>14832754</v>
      </c>
      <c r="E174" s="37">
        <v>13094643</v>
      </c>
      <c r="F174" s="38">
        <v>20332750</v>
      </c>
      <c r="G174" s="36">
        <v>20182750</v>
      </c>
      <c r="H174" s="39">
        <v>20182750</v>
      </c>
      <c r="I174" s="40">
        <v>15732750</v>
      </c>
      <c r="J174" s="36">
        <v>15732750</v>
      </c>
      <c r="K174" s="37">
        <v>15732750</v>
      </c>
    </row>
    <row r="175" spans="1:11" ht="13.15" customHeight="1" x14ac:dyDescent="0.25">
      <c r="A175" s="46" t="s">
        <v>47</v>
      </c>
      <c r="B175" s="28" t="s">
        <v>20</v>
      </c>
      <c r="C175" s="36">
        <v>360000</v>
      </c>
      <c r="D175" s="36">
        <v>360000</v>
      </c>
      <c r="E175" s="37">
        <v>360000</v>
      </c>
      <c r="F175" s="38">
        <v>360000</v>
      </c>
      <c r="G175" s="36">
        <v>360000</v>
      </c>
      <c r="H175" s="39">
        <v>360000</v>
      </c>
      <c r="I175" s="40">
        <v>360000</v>
      </c>
      <c r="J175" s="36">
        <v>360000</v>
      </c>
      <c r="K175" s="37">
        <v>360000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297223788</v>
      </c>
      <c r="D180" s="62">
        <f t="shared" ref="D180:K180" si="31">D156+D159+D160+D163+D166+D167+SUM(D170:D176)+D179</f>
        <v>299980813</v>
      </c>
      <c r="E180" s="63">
        <f t="shared" si="31"/>
        <v>282082765</v>
      </c>
      <c r="F180" s="64">
        <f t="shared" si="31"/>
        <v>281397620</v>
      </c>
      <c r="G180" s="62">
        <f t="shared" si="31"/>
        <v>281647620</v>
      </c>
      <c r="H180" s="65">
        <f t="shared" si="31"/>
        <v>281647620</v>
      </c>
      <c r="I180" s="66">
        <f t="shared" si="31"/>
        <v>275399530</v>
      </c>
      <c r="J180" s="62">
        <f t="shared" si="31"/>
        <v>245829050</v>
      </c>
      <c r="K180" s="63">
        <f t="shared" si="31"/>
        <v>214780040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23376212</v>
      </c>
      <c r="D183" s="36">
        <v>24093984</v>
      </c>
      <c r="E183" s="37">
        <v>23605195</v>
      </c>
      <c r="F183" s="38">
        <v>26821250</v>
      </c>
      <c r="G183" s="36">
        <v>26821250</v>
      </c>
      <c r="H183" s="39">
        <v>26821250</v>
      </c>
      <c r="I183" s="40">
        <v>28162340</v>
      </c>
      <c r="J183" s="36">
        <v>29570480</v>
      </c>
      <c r="K183" s="37">
        <v>31049010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25632945</v>
      </c>
      <c r="D184" s="29">
        <f t="shared" ref="D184:K184" si="32">D194+D197+D198+D201+D204+D205+SUM(D208:D214)+D217</f>
        <v>26156183</v>
      </c>
      <c r="E184" s="30">
        <f t="shared" si="32"/>
        <v>22417081</v>
      </c>
      <c r="F184" s="31">
        <f t="shared" si="32"/>
        <v>25621782</v>
      </c>
      <c r="G184" s="29">
        <f t="shared" si="32"/>
        <v>62222727</v>
      </c>
      <c r="H184" s="32">
        <f t="shared" si="32"/>
        <v>62222727</v>
      </c>
      <c r="I184" s="33">
        <f t="shared" si="32"/>
        <v>26070420</v>
      </c>
      <c r="J184" s="29">
        <f t="shared" si="32"/>
        <v>24378910</v>
      </c>
      <c r="K184" s="30">
        <f t="shared" si="32"/>
        <v>25227820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8193876</v>
      </c>
      <c r="D188" s="36">
        <v>10413616</v>
      </c>
      <c r="E188" s="37">
        <v>8334276</v>
      </c>
      <c r="F188" s="38">
        <v>9100000</v>
      </c>
      <c r="G188" s="36">
        <v>48200945</v>
      </c>
      <c r="H188" s="39">
        <v>48200945</v>
      </c>
      <c r="I188" s="40">
        <v>10000000</v>
      </c>
      <c r="J188" s="36">
        <v>7875000</v>
      </c>
      <c r="K188" s="37">
        <v>8268750</v>
      </c>
    </row>
    <row r="189" spans="1:11" ht="13.15" customHeight="1" x14ac:dyDescent="0.25">
      <c r="A189" s="35" t="s">
        <v>24</v>
      </c>
      <c r="B189" s="28" t="s">
        <v>20</v>
      </c>
      <c r="C189" s="36">
        <v>2617742</v>
      </c>
      <c r="D189" s="36">
        <v>495111</v>
      </c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10811618</v>
      </c>
      <c r="D194" s="29">
        <f t="shared" ref="D194:K194" si="33">SUM(D185:D193)</f>
        <v>10908727</v>
      </c>
      <c r="E194" s="30">
        <f t="shared" si="33"/>
        <v>8334276</v>
      </c>
      <c r="F194" s="31">
        <f t="shared" si="33"/>
        <v>9100000</v>
      </c>
      <c r="G194" s="29">
        <f t="shared" si="33"/>
        <v>48200945</v>
      </c>
      <c r="H194" s="32">
        <f t="shared" si="33"/>
        <v>48200945</v>
      </c>
      <c r="I194" s="33">
        <f t="shared" si="33"/>
        <v>10000000</v>
      </c>
      <c r="J194" s="29">
        <f t="shared" si="33"/>
        <v>7875000</v>
      </c>
      <c r="K194" s="30">
        <f t="shared" si="33"/>
        <v>8268750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7091137</v>
      </c>
      <c r="D202" s="36">
        <v>5871407</v>
      </c>
      <c r="E202" s="37">
        <v>6618665</v>
      </c>
      <c r="F202" s="38">
        <v>7666032</v>
      </c>
      <c r="G202" s="36">
        <v>7666032</v>
      </c>
      <c r="H202" s="39">
        <v>7666032</v>
      </c>
      <c r="I202" s="40">
        <v>8656840</v>
      </c>
      <c r="J202" s="36">
        <v>9089680</v>
      </c>
      <c r="K202" s="37">
        <v>9544160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7091137</v>
      </c>
      <c r="D204" s="49">
        <f t="shared" si="36"/>
        <v>5871407</v>
      </c>
      <c r="E204" s="50">
        <f t="shared" si="36"/>
        <v>6618665</v>
      </c>
      <c r="F204" s="51">
        <f t="shared" si="36"/>
        <v>7666032</v>
      </c>
      <c r="G204" s="49">
        <f t="shared" si="36"/>
        <v>7666032</v>
      </c>
      <c r="H204" s="52">
        <f t="shared" si="36"/>
        <v>7666032</v>
      </c>
      <c r="I204" s="53">
        <f t="shared" si="36"/>
        <v>8656840</v>
      </c>
      <c r="J204" s="49">
        <f t="shared" si="36"/>
        <v>9089680</v>
      </c>
      <c r="K204" s="50">
        <f t="shared" si="36"/>
        <v>9544160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9445</v>
      </c>
      <c r="F210" s="38">
        <v>43430</v>
      </c>
      <c r="G210" s="36">
        <v>43430</v>
      </c>
      <c r="H210" s="39">
        <v>43430</v>
      </c>
      <c r="I210" s="40">
        <v>28000</v>
      </c>
      <c r="J210" s="36">
        <v>28650</v>
      </c>
      <c r="K210" s="37">
        <v>29330</v>
      </c>
    </row>
    <row r="211" spans="1:11" ht="13.15" customHeight="1" x14ac:dyDescent="0.25">
      <c r="A211" s="46" t="s">
        <v>45</v>
      </c>
      <c r="B211" s="28" t="s">
        <v>20</v>
      </c>
      <c r="C211" s="36">
        <v>3148004</v>
      </c>
      <c r="D211" s="36">
        <v>3791270</v>
      </c>
      <c r="E211" s="37">
        <v>2040095</v>
      </c>
      <c r="F211" s="38">
        <v>3848000</v>
      </c>
      <c r="G211" s="36">
        <v>2348000</v>
      </c>
      <c r="H211" s="39">
        <v>2348000</v>
      </c>
      <c r="I211" s="40">
        <v>2348000</v>
      </c>
      <c r="J211" s="36">
        <v>2348000</v>
      </c>
      <c r="K211" s="37">
        <v>2348000</v>
      </c>
    </row>
    <row r="212" spans="1:11" ht="13.15" customHeight="1" x14ac:dyDescent="0.25">
      <c r="A212" s="46" t="s">
        <v>46</v>
      </c>
      <c r="B212" s="48" t="s">
        <v>20</v>
      </c>
      <c r="C212" s="36">
        <v>4582186</v>
      </c>
      <c r="D212" s="36">
        <v>5584779</v>
      </c>
      <c r="E212" s="37">
        <v>5414600</v>
      </c>
      <c r="F212" s="38">
        <v>4964320</v>
      </c>
      <c r="G212" s="36">
        <v>3964320</v>
      </c>
      <c r="H212" s="39">
        <v>3964320</v>
      </c>
      <c r="I212" s="40">
        <v>5037580</v>
      </c>
      <c r="J212" s="36">
        <v>5037580</v>
      </c>
      <c r="K212" s="37">
        <v>5037580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49009157</v>
      </c>
      <c r="D219" s="62">
        <f t="shared" si="39"/>
        <v>50250167</v>
      </c>
      <c r="E219" s="63">
        <f t="shared" si="39"/>
        <v>46022276</v>
      </c>
      <c r="F219" s="64">
        <f t="shared" si="39"/>
        <v>52443032</v>
      </c>
      <c r="G219" s="62">
        <f t="shared" si="39"/>
        <v>89043977</v>
      </c>
      <c r="H219" s="65">
        <f t="shared" si="39"/>
        <v>89043977</v>
      </c>
      <c r="I219" s="66">
        <f t="shared" si="39"/>
        <v>54232760</v>
      </c>
      <c r="J219" s="62">
        <f t="shared" si="39"/>
        <v>53949390</v>
      </c>
      <c r="K219" s="63">
        <f t="shared" si="39"/>
        <v>56276830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0.15910160581352517</v>
      </c>
      <c r="D221" s="6">
        <f t="shared" si="40"/>
        <v>0</v>
      </c>
      <c r="E221" s="7">
        <f t="shared" si="40"/>
        <v>1.5333896077490555E-2</v>
      </c>
      <c r="F221" s="8">
        <f t="shared" si="40"/>
        <v>0.70073698199830858</v>
      </c>
      <c r="G221" s="6">
        <f t="shared" si="40"/>
        <v>0.6438372229389</v>
      </c>
      <c r="H221" s="9">
        <f t="shared" si="40"/>
        <v>0.6438372229389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0.10031565422147951</v>
      </c>
      <c r="D222" s="6">
        <f t="shared" si="41"/>
        <v>0</v>
      </c>
      <c r="E222" s="7">
        <f t="shared" si="41"/>
        <v>4.1725560835231398E-3</v>
      </c>
      <c r="F222" s="8">
        <f t="shared" si="41"/>
        <v>0.21624644638113436</v>
      </c>
      <c r="G222" s="6">
        <f t="shared" si="41"/>
        <v>0.20468844666076338</v>
      </c>
      <c r="H222" s="9">
        <f t="shared" si="41"/>
        <v>0.20468844666076338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8.6601594999185516E-2</v>
      </c>
      <c r="D223" s="6">
        <f t="shared" si="42"/>
        <v>8.8107545886241118E-2</v>
      </c>
      <c r="E223" s="7">
        <f t="shared" si="42"/>
        <v>8.0175202266136378E-2</v>
      </c>
      <c r="F223" s="8">
        <f t="shared" si="42"/>
        <v>9.2070840745592575E-2</v>
      </c>
      <c r="G223" s="6">
        <f t="shared" si="42"/>
        <v>0.22339417164946315</v>
      </c>
      <c r="H223" s="9">
        <f t="shared" si="42"/>
        <v>0.22339417164946315</v>
      </c>
      <c r="I223" s="10">
        <f t="shared" si="42"/>
        <v>9.5746717982457069E-2</v>
      </c>
      <c r="J223" s="6">
        <f t="shared" si="42"/>
        <v>0.10044262652649336</v>
      </c>
      <c r="K223" s="7">
        <f t="shared" si="42"/>
        <v>0.1191870560837494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9.4524240652000296E-2</v>
      </c>
      <c r="D224" s="6">
        <f t="shared" si="43"/>
        <v>8.8107545886241118E-2</v>
      </c>
      <c r="E224" s="7">
        <f t="shared" si="43"/>
        <v>8.052746830701836E-2</v>
      </c>
      <c r="F224" s="8">
        <f t="shared" si="43"/>
        <v>0.11291290693460461</v>
      </c>
      <c r="G224" s="6">
        <f t="shared" si="43"/>
        <v>0.24310455821538068</v>
      </c>
      <c r="H224" s="9">
        <f t="shared" si="43"/>
        <v>0.24310455821538068</v>
      </c>
      <c r="I224" s="10">
        <f t="shared" si="43"/>
        <v>9.5746717982457069E-2</v>
      </c>
      <c r="J224" s="6">
        <f t="shared" si="43"/>
        <v>0.10044262652649336</v>
      </c>
      <c r="K224" s="7">
        <f t="shared" si="43"/>
        <v>0.1191870560837494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25342170</v>
      </c>
      <c r="D5" s="29">
        <f t="shared" ref="D5:K5" si="0">D15+D18+D19+D22+D25+D26+SUM(D29:D35)+D38</f>
        <v>4005783</v>
      </c>
      <c r="E5" s="30">
        <f t="shared" si="0"/>
        <v>7931685</v>
      </c>
      <c r="F5" s="31">
        <f t="shared" si="0"/>
        <v>9684596</v>
      </c>
      <c r="G5" s="29">
        <f t="shared" si="0"/>
        <v>9684596</v>
      </c>
      <c r="H5" s="32">
        <f t="shared" si="0"/>
        <v>9684596</v>
      </c>
      <c r="I5" s="33">
        <f t="shared" si="0"/>
        <v>7820000</v>
      </c>
      <c r="J5" s="29">
        <f t="shared" si="0"/>
        <v>10373370</v>
      </c>
      <c r="K5" s="30">
        <f t="shared" si="0"/>
        <v>11332465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8645132</v>
      </c>
      <c r="D8" s="36">
        <v>1083651</v>
      </c>
      <c r="E8" s="37">
        <v>8987131</v>
      </c>
      <c r="F8" s="38">
        <v>1000000</v>
      </c>
      <c r="G8" s="36">
        <v>1000000</v>
      </c>
      <c r="H8" s="39">
        <v>1000000</v>
      </c>
      <c r="I8" s="40">
        <v>2500000</v>
      </c>
      <c r="J8" s="36">
        <v>1900650</v>
      </c>
      <c r="K8" s="37">
        <v>1700000</v>
      </c>
    </row>
    <row r="9" spans="1:11" ht="13.15" customHeight="1" x14ac:dyDescent="0.25">
      <c r="A9" s="35" t="s">
        <v>23</v>
      </c>
      <c r="B9" s="28" t="s">
        <v>20</v>
      </c>
      <c r="C9" s="36">
        <v>82648</v>
      </c>
      <c r="D9" s="36"/>
      <c r="E9" s="37"/>
      <c r="F9" s="38">
        <v>3184600</v>
      </c>
      <c r="G9" s="36">
        <v>3184600</v>
      </c>
      <c r="H9" s="39">
        <v>3184600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4610528</v>
      </c>
      <c r="D11" s="36">
        <v>435351</v>
      </c>
      <c r="E11" s="37">
        <v>-3129681</v>
      </c>
      <c r="F11" s="38">
        <v>3500000</v>
      </c>
      <c r="G11" s="36">
        <v>3500000</v>
      </c>
      <c r="H11" s="39">
        <v>3500000</v>
      </c>
      <c r="I11" s="40">
        <v>2000000</v>
      </c>
      <c r="J11" s="36">
        <v>5000000</v>
      </c>
      <c r="K11" s="37">
        <v>6000000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13338308</v>
      </c>
      <c r="D15" s="29">
        <f t="shared" ref="D15:K15" si="1">SUM(D6:D14)</f>
        <v>1519002</v>
      </c>
      <c r="E15" s="30">
        <f t="shared" si="1"/>
        <v>5857450</v>
      </c>
      <c r="F15" s="31">
        <f t="shared" si="1"/>
        <v>7684600</v>
      </c>
      <c r="G15" s="29">
        <f t="shared" si="1"/>
        <v>7684600</v>
      </c>
      <c r="H15" s="32">
        <f t="shared" si="1"/>
        <v>7684600</v>
      </c>
      <c r="I15" s="33">
        <f t="shared" si="1"/>
        <v>4500000</v>
      </c>
      <c r="J15" s="29">
        <f t="shared" si="1"/>
        <v>6900650</v>
      </c>
      <c r="K15" s="30">
        <f t="shared" si="1"/>
        <v>7700000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171804</v>
      </c>
      <c r="D30" s="1"/>
      <c r="E30" s="2"/>
      <c r="F30" s="3"/>
      <c r="G30" s="1"/>
      <c r="H30" s="4"/>
      <c r="I30" s="5">
        <v>400000</v>
      </c>
      <c r="J30" s="1">
        <v>418400</v>
      </c>
      <c r="K30" s="2">
        <v>437646</v>
      </c>
    </row>
    <row r="31" spans="1:11" ht="13.15" customHeight="1" x14ac:dyDescent="0.25">
      <c r="A31" s="46" t="s">
        <v>44</v>
      </c>
      <c r="B31" s="28" t="s">
        <v>20</v>
      </c>
      <c r="C31" s="36">
        <v>197755</v>
      </c>
      <c r="D31" s="36">
        <v>1650192</v>
      </c>
      <c r="E31" s="37">
        <v>119959</v>
      </c>
      <c r="F31" s="38">
        <v>1999996</v>
      </c>
      <c r="G31" s="36">
        <v>1999996</v>
      </c>
      <c r="H31" s="39">
        <v>1999996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304907</v>
      </c>
      <c r="D32" s="36">
        <v>836589</v>
      </c>
      <c r="E32" s="37">
        <v>638623</v>
      </c>
      <c r="F32" s="38"/>
      <c r="G32" s="36"/>
      <c r="H32" s="39"/>
      <c r="I32" s="40">
        <v>2920000</v>
      </c>
      <c r="J32" s="36">
        <v>3054320</v>
      </c>
      <c r="K32" s="37">
        <v>3194819</v>
      </c>
    </row>
    <row r="33" spans="1:11" ht="13.15" customHeight="1" x14ac:dyDescent="0.25">
      <c r="A33" s="46" t="s">
        <v>46</v>
      </c>
      <c r="B33" s="48" t="s">
        <v>20</v>
      </c>
      <c r="C33" s="36">
        <v>7329396</v>
      </c>
      <c r="D33" s="36"/>
      <c r="E33" s="37">
        <v>1315653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4000000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17475085</v>
      </c>
      <c r="D40" s="29">
        <f t="shared" ref="D40:K40" si="7">D50+D53+D54+D57+D60+D61+SUM(D64:D70)+D73</f>
        <v>22914656</v>
      </c>
      <c r="E40" s="30">
        <f t="shared" si="7"/>
        <v>32018475</v>
      </c>
      <c r="F40" s="31">
        <f t="shared" si="7"/>
        <v>57846400</v>
      </c>
      <c r="G40" s="29">
        <f t="shared" si="7"/>
        <v>57846400</v>
      </c>
      <c r="H40" s="32">
        <f t="shared" si="7"/>
        <v>57846400</v>
      </c>
      <c r="I40" s="33">
        <f t="shared" si="7"/>
        <v>57920000</v>
      </c>
      <c r="J40" s="29">
        <f t="shared" si="7"/>
        <v>32158350</v>
      </c>
      <c r="K40" s="30">
        <f t="shared" si="7"/>
        <v>34071044</v>
      </c>
    </row>
    <row r="41" spans="1:11" ht="13.15" customHeight="1" x14ac:dyDescent="0.25">
      <c r="A41" s="35" t="s">
        <v>19</v>
      </c>
      <c r="B41" s="28" t="s">
        <v>20</v>
      </c>
      <c r="C41" s="36">
        <v>16746684</v>
      </c>
      <c r="D41" s="36">
        <v>21413757</v>
      </c>
      <c r="E41" s="37">
        <v>4800346</v>
      </c>
      <c r="F41" s="38">
        <v>22906900</v>
      </c>
      <c r="G41" s="36">
        <v>20906900</v>
      </c>
      <c r="H41" s="39">
        <v>20906900</v>
      </c>
      <c r="I41" s="40">
        <v>18421000</v>
      </c>
      <c r="J41" s="36">
        <v>22166250</v>
      </c>
      <c r="K41" s="37">
        <v>23838364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-82648</v>
      </c>
      <c r="D44" s="36"/>
      <c r="E44" s="37">
        <v>16704844</v>
      </c>
      <c r="F44" s="38">
        <v>31850000</v>
      </c>
      <c r="G44" s="36">
        <v>31850000</v>
      </c>
      <c r="H44" s="39">
        <v>31850000</v>
      </c>
      <c r="I44" s="40">
        <v>31499000</v>
      </c>
      <c r="J44" s="36">
        <v>4762100</v>
      </c>
      <c r="K44" s="37">
        <v>4762100</v>
      </c>
    </row>
    <row r="45" spans="1:11" ht="13.15" customHeight="1" x14ac:dyDescent="0.25">
      <c r="A45" s="35" t="s">
        <v>24</v>
      </c>
      <c r="B45" s="28" t="s">
        <v>20</v>
      </c>
      <c r="C45" s="36">
        <v>751000</v>
      </c>
      <c r="D45" s="36">
        <v>1500899</v>
      </c>
      <c r="E45" s="37">
        <v>9647437</v>
      </c>
      <c r="F45" s="38">
        <v>3089500</v>
      </c>
      <c r="G45" s="36">
        <v>5089500</v>
      </c>
      <c r="H45" s="39">
        <v>5089500</v>
      </c>
      <c r="I45" s="40">
        <v>3000000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17415036</v>
      </c>
      <c r="D50" s="29">
        <f t="shared" ref="D50:K50" si="8">SUM(D41:D49)</f>
        <v>22914656</v>
      </c>
      <c r="E50" s="30">
        <f t="shared" si="8"/>
        <v>31152627</v>
      </c>
      <c r="F50" s="31">
        <f t="shared" si="8"/>
        <v>57846400</v>
      </c>
      <c r="G50" s="29">
        <f t="shared" si="8"/>
        <v>57846400</v>
      </c>
      <c r="H50" s="32">
        <f t="shared" si="8"/>
        <v>57846400</v>
      </c>
      <c r="I50" s="33">
        <f t="shared" si="8"/>
        <v>52920000</v>
      </c>
      <c r="J50" s="29">
        <f t="shared" si="8"/>
        <v>26928350</v>
      </c>
      <c r="K50" s="30">
        <f t="shared" si="8"/>
        <v>28600464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60049</v>
      </c>
      <c r="D67" s="36"/>
      <c r="E67" s="37">
        <v>865848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>
        <v>5000000</v>
      </c>
      <c r="J68" s="36">
        <v>5230000</v>
      </c>
      <c r="K68" s="37">
        <v>5470580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165000</v>
      </c>
      <c r="E75" s="30">
        <f t="shared" si="14"/>
        <v>18195035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165000</v>
      </c>
      <c r="E87" s="42">
        <v>18195035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165000</v>
      </c>
      <c r="E88" s="50">
        <f t="shared" si="16"/>
        <v>18195035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42817255</v>
      </c>
      <c r="D110" s="29">
        <f t="shared" ref="D110:K110" si="21">D120+D123+D124+D127+D130+D131+SUM(D134:D140)+D143</f>
        <v>27085439</v>
      </c>
      <c r="E110" s="30">
        <f t="shared" si="21"/>
        <v>58145195</v>
      </c>
      <c r="F110" s="31">
        <f t="shared" si="21"/>
        <v>67530996</v>
      </c>
      <c r="G110" s="29">
        <f t="shared" si="21"/>
        <v>67530996</v>
      </c>
      <c r="H110" s="32">
        <f t="shared" si="21"/>
        <v>67530996</v>
      </c>
      <c r="I110" s="33">
        <f t="shared" si="21"/>
        <v>65740000</v>
      </c>
      <c r="J110" s="29">
        <f t="shared" si="21"/>
        <v>42531720</v>
      </c>
      <c r="K110" s="30">
        <f t="shared" si="21"/>
        <v>45403509</v>
      </c>
    </row>
    <row r="111" spans="1:11" ht="13.15" customHeight="1" x14ac:dyDescent="0.25">
      <c r="A111" s="35" t="s">
        <v>19</v>
      </c>
      <c r="B111" s="28" t="s">
        <v>20</v>
      </c>
      <c r="C111" s="36">
        <v>16746684</v>
      </c>
      <c r="D111" s="36">
        <v>21413757</v>
      </c>
      <c r="E111" s="37">
        <v>4800346</v>
      </c>
      <c r="F111" s="38">
        <v>22906900</v>
      </c>
      <c r="G111" s="36">
        <v>20906900</v>
      </c>
      <c r="H111" s="39">
        <v>20906900</v>
      </c>
      <c r="I111" s="40">
        <v>18421000</v>
      </c>
      <c r="J111" s="36">
        <v>22166250</v>
      </c>
      <c r="K111" s="37">
        <v>23838364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8645132</v>
      </c>
      <c r="D113" s="36">
        <v>1083651</v>
      </c>
      <c r="E113" s="37">
        <v>8987131</v>
      </c>
      <c r="F113" s="38">
        <v>1000000</v>
      </c>
      <c r="G113" s="36">
        <v>1000000</v>
      </c>
      <c r="H113" s="39">
        <v>1000000</v>
      </c>
      <c r="I113" s="40">
        <v>2500000</v>
      </c>
      <c r="J113" s="36">
        <v>1900650</v>
      </c>
      <c r="K113" s="37">
        <v>1700000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16704844</v>
      </c>
      <c r="F114" s="38">
        <v>35034600</v>
      </c>
      <c r="G114" s="36">
        <v>35034600</v>
      </c>
      <c r="H114" s="39">
        <v>35034600</v>
      </c>
      <c r="I114" s="40">
        <v>31499000</v>
      </c>
      <c r="J114" s="36">
        <v>4762100</v>
      </c>
      <c r="K114" s="37">
        <v>4762100</v>
      </c>
    </row>
    <row r="115" spans="1:11" ht="13.15" customHeight="1" x14ac:dyDescent="0.25">
      <c r="A115" s="35" t="s">
        <v>24</v>
      </c>
      <c r="B115" s="28" t="s">
        <v>20</v>
      </c>
      <c r="C115" s="36">
        <v>751000</v>
      </c>
      <c r="D115" s="36">
        <v>1500899</v>
      </c>
      <c r="E115" s="37">
        <v>9647437</v>
      </c>
      <c r="F115" s="38">
        <v>3089500</v>
      </c>
      <c r="G115" s="36">
        <v>5089500</v>
      </c>
      <c r="H115" s="39">
        <v>5089500</v>
      </c>
      <c r="I115" s="40">
        <v>3000000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4610528</v>
      </c>
      <c r="D116" s="36">
        <v>435351</v>
      </c>
      <c r="E116" s="37">
        <v>-3129681</v>
      </c>
      <c r="F116" s="38">
        <v>3500000</v>
      </c>
      <c r="G116" s="36">
        <v>3500000</v>
      </c>
      <c r="H116" s="39">
        <v>3500000</v>
      </c>
      <c r="I116" s="40">
        <v>2000000</v>
      </c>
      <c r="J116" s="36">
        <v>5000000</v>
      </c>
      <c r="K116" s="37">
        <v>6000000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30753344</v>
      </c>
      <c r="D120" s="29">
        <f t="shared" ref="D120:K120" si="22">SUM(D111:D119)</f>
        <v>24433658</v>
      </c>
      <c r="E120" s="30">
        <f t="shared" si="22"/>
        <v>37010077</v>
      </c>
      <c r="F120" s="31">
        <f t="shared" si="22"/>
        <v>65531000</v>
      </c>
      <c r="G120" s="29">
        <f t="shared" si="22"/>
        <v>65531000</v>
      </c>
      <c r="H120" s="32">
        <f t="shared" si="22"/>
        <v>65531000</v>
      </c>
      <c r="I120" s="33">
        <f t="shared" si="22"/>
        <v>57420000</v>
      </c>
      <c r="J120" s="29">
        <f t="shared" si="22"/>
        <v>33829000</v>
      </c>
      <c r="K120" s="30">
        <f t="shared" si="22"/>
        <v>36300464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165000</v>
      </c>
      <c r="E122" s="42">
        <v>18195035</v>
      </c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165000</v>
      </c>
      <c r="E123" s="50">
        <f t="shared" si="23"/>
        <v>18195035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171804</v>
      </c>
      <c r="D135" s="1"/>
      <c r="E135" s="2"/>
      <c r="F135" s="3"/>
      <c r="G135" s="1"/>
      <c r="H135" s="4"/>
      <c r="I135" s="5">
        <v>400000</v>
      </c>
      <c r="J135" s="1">
        <v>418400</v>
      </c>
      <c r="K135" s="2">
        <v>437646</v>
      </c>
    </row>
    <row r="136" spans="1:11" ht="13.15" customHeight="1" x14ac:dyDescent="0.25">
      <c r="A136" s="46" t="s">
        <v>44</v>
      </c>
      <c r="B136" s="28" t="s">
        <v>20</v>
      </c>
      <c r="C136" s="36">
        <v>197755</v>
      </c>
      <c r="D136" s="36">
        <v>1650192</v>
      </c>
      <c r="E136" s="37">
        <v>119959</v>
      </c>
      <c r="F136" s="38">
        <v>1999996</v>
      </c>
      <c r="G136" s="36">
        <v>1999996</v>
      </c>
      <c r="H136" s="39">
        <v>1999996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364956</v>
      </c>
      <c r="D137" s="36">
        <v>836589</v>
      </c>
      <c r="E137" s="37">
        <v>1504471</v>
      </c>
      <c r="F137" s="38"/>
      <c r="G137" s="36"/>
      <c r="H137" s="39"/>
      <c r="I137" s="40">
        <v>2920000</v>
      </c>
      <c r="J137" s="36">
        <v>3054320</v>
      </c>
      <c r="K137" s="37">
        <v>3194819</v>
      </c>
    </row>
    <row r="138" spans="1:11" ht="13.15" customHeight="1" x14ac:dyDescent="0.25">
      <c r="A138" s="46" t="s">
        <v>46</v>
      </c>
      <c r="B138" s="48" t="s">
        <v>20</v>
      </c>
      <c r="C138" s="36">
        <v>7329396</v>
      </c>
      <c r="D138" s="36"/>
      <c r="E138" s="37">
        <v>1315653</v>
      </c>
      <c r="F138" s="38"/>
      <c r="G138" s="36"/>
      <c r="H138" s="39"/>
      <c r="I138" s="40">
        <v>5000000</v>
      </c>
      <c r="J138" s="36">
        <v>5230000</v>
      </c>
      <c r="K138" s="37">
        <v>5470580</v>
      </c>
    </row>
    <row r="139" spans="1:11" ht="13.15" customHeight="1" x14ac:dyDescent="0.25">
      <c r="A139" s="46" t="s">
        <v>47</v>
      </c>
      <c r="B139" s="28" t="s">
        <v>20</v>
      </c>
      <c r="C139" s="36">
        <v>4000000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42817255</v>
      </c>
      <c r="D144" s="62">
        <f t="shared" si="28"/>
        <v>27085439</v>
      </c>
      <c r="E144" s="63">
        <f t="shared" si="28"/>
        <v>58145195</v>
      </c>
      <c r="F144" s="64">
        <f t="shared" si="28"/>
        <v>67530996</v>
      </c>
      <c r="G144" s="62">
        <f t="shared" si="28"/>
        <v>67530996</v>
      </c>
      <c r="H144" s="65">
        <f t="shared" si="28"/>
        <v>67530996</v>
      </c>
      <c r="I144" s="66">
        <f t="shared" si="28"/>
        <v>65740000</v>
      </c>
      <c r="J144" s="62">
        <f t="shared" si="28"/>
        <v>42531720</v>
      </c>
      <c r="K144" s="63">
        <f t="shared" si="28"/>
        <v>45403509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960716404</v>
      </c>
      <c r="D146" s="29">
        <f t="shared" ref="D146:K146" si="29">D156+D159+D160+D163+D166+D167+SUM(D170:D176)+D179</f>
        <v>932778724</v>
      </c>
      <c r="E146" s="30">
        <f t="shared" si="29"/>
        <v>915483575</v>
      </c>
      <c r="F146" s="31">
        <f t="shared" si="29"/>
        <v>999037800</v>
      </c>
      <c r="G146" s="29">
        <f t="shared" si="29"/>
        <v>999037800</v>
      </c>
      <c r="H146" s="32">
        <f t="shared" si="29"/>
        <v>999037800</v>
      </c>
      <c r="I146" s="33">
        <f t="shared" si="29"/>
        <v>996846804</v>
      </c>
      <c r="J146" s="29">
        <f t="shared" si="29"/>
        <v>984519808</v>
      </c>
      <c r="K146" s="30">
        <f t="shared" si="29"/>
        <v>972541099</v>
      </c>
    </row>
    <row r="147" spans="1:11" ht="13.15" customHeight="1" x14ac:dyDescent="0.25">
      <c r="A147" s="35" t="s">
        <v>19</v>
      </c>
      <c r="B147" s="28" t="s">
        <v>20</v>
      </c>
      <c r="C147" s="36">
        <v>208442501</v>
      </c>
      <c r="D147" s="36">
        <v>201822611</v>
      </c>
      <c r="E147" s="37">
        <v>166506638</v>
      </c>
      <c r="F147" s="38">
        <v>6521295</v>
      </c>
      <c r="G147" s="36">
        <v>4521295</v>
      </c>
      <c r="H147" s="39">
        <v>4521295</v>
      </c>
      <c r="I147" s="40">
        <v>-8057705</v>
      </c>
      <c r="J147" s="36">
        <v>-16490180</v>
      </c>
      <c r="K147" s="37">
        <v>-25264783</v>
      </c>
    </row>
    <row r="148" spans="1:11" ht="13.15" customHeight="1" x14ac:dyDescent="0.25">
      <c r="A148" s="35" t="s">
        <v>21</v>
      </c>
      <c r="B148" s="28" t="s">
        <v>20</v>
      </c>
      <c r="C148" s="36">
        <v>-2</v>
      </c>
      <c r="D148" s="36">
        <v>-1</v>
      </c>
      <c r="E148" s="37">
        <v>-1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96722017</v>
      </c>
      <c r="D149" s="36">
        <v>92779714</v>
      </c>
      <c r="E149" s="37">
        <v>93624810</v>
      </c>
      <c r="F149" s="38">
        <v>-6749395</v>
      </c>
      <c r="G149" s="36">
        <v>-6749395</v>
      </c>
      <c r="H149" s="39">
        <v>-6749395</v>
      </c>
      <c r="I149" s="40">
        <v>-6749395</v>
      </c>
      <c r="J149" s="36">
        <v>-13809262</v>
      </c>
      <c r="K149" s="37">
        <v>-21193883</v>
      </c>
    </row>
    <row r="150" spans="1:11" ht="13.15" customHeight="1" x14ac:dyDescent="0.25">
      <c r="A150" s="35" t="s">
        <v>23</v>
      </c>
      <c r="B150" s="28" t="s">
        <v>20</v>
      </c>
      <c r="C150" s="36">
        <v>168935297</v>
      </c>
      <c r="D150" s="36">
        <v>162929648</v>
      </c>
      <c r="E150" s="37">
        <v>165327680</v>
      </c>
      <c r="F150" s="38">
        <v>35034600</v>
      </c>
      <c r="G150" s="36">
        <v>35034600</v>
      </c>
      <c r="H150" s="39">
        <v>35034600</v>
      </c>
      <c r="I150" s="40">
        <v>25000000</v>
      </c>
      <c r="J150" s="36">
        <v>25000000</v>
      </c>
      <c r="K150" s="37">
        <v>25000000</v>
      </c>
    </row>
    <row r="151" spans="1:11" ht="13.15" customHeight="1" x14ac:dyDescent="0.25">
      <c r="A151" s="35" t="s">
        <v>24</v>
      </c>
      <c r="B151" s="28" t="s">
        <v>20</v>
      </c>
      <c r="C151" s="36">
        <v>163796604</v>
      </c>
      <c r="D151" s="36">
        <v>158654678</v>
      </c>
      <c r="E151" s="37">
        <v>158143352</v>
      </c>
      <c r="F151" s="38">
        <v>-5374841</v>
      </c>
      <c r="G151" s="36">
        <v>-3374841</v>
      </c>
      <c r="H151" s="39">
        <v>-3374841</v>
      </c>
      <c r="I151" s="40">
        <v>-8464341</v>
      </c>
      <c r="J151" s="36">
        <v>-17318042</v>
      </c>
      <c r="K151" s="37">
        <v>-26579013</v>
      </c>
    </row>
    <row r="152" spans="1:11" ht="13.15" customHeight="1" x14ac:dyDescent="0.25">
      <c r="A152" s="35" t="s">
        <v>25</v>
      </c>
      <c r="B152" s="28" t="s">
        <v>20</v>
      </c>
      <c r="C152" s="36">
        <v>14276515</v>
      </c>
      <c r="D152" s="36">
        <v>13940167</v>
      </c>
      <c r="E152" s="37">
        <v>10176092</v>
      </c>
      <c r="F152" s="38">
        <v>3500000</v>
      </c>
      <c r="G152" s="36">
        <v>3500000</v>
      </c>
      <c r="H152" s="39">
        <v>3500000</v>
      </c>
      <c r="I152" s="40">
        <v>-4217081</v>
      </c>
      <c r="J152" s="36">
        <v>-8628148</v>
      </c>
      <c r="K152" s="37">
        <v>-13242124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652172932</v>
      </c>
      <c r="D156" s="36">
        <f t="shared" ref="D156:K156" si="30">SUM(D147:D155)</f>
        <v>630126817</v>
      </c>
      <c r="E156" s="37">
        <f t="shared" si="30"/>
        <v>593778571</v>
      </c>
      <c r="F156" s="38">
        <f t="shared" si="30"/>
        <v>32931659</v>
      </c>
      <c r="G156" s="36">
        <f t="shared" si="30"/>
        <v>32931659</v>
      </c>
      <c r="H156" s="39">
        <f t="shared" si="30"/>
        <v>32931659</v>
      </c>
      <c r="I156" s="40">
        <f t="shared" si="30"/>
        <v>-2488522</v>
      </c>
      <c r="J156" s="36">
        <f t="shared" si="30"/>
        <v>-31245632</v>
      </c>
      <c r="K156" s="37">
        <f t="shared" si="30"/>
        <v>-61279803</v>
      </c>
    </row>
    <row r="157" spans="1:11" ht="0.95" customHeight="1" x14ac:dyDescent="0.25">
      <c r="A157" s="47"/>
      <c r="B157" s="48" t="s">
        <v>20</v>
      </c>
      <c r="C157" s="36">
        <v>56626855</v>
      </c>
      <c r="D157" s="36">
        <v>53695256</v>
      </c>
      <c r="E157" s="37">
        <v>55719366</v>
      </c>
      <c r="F157" s="38">
        <v>910897744</v>
      </c>
      <c r="G157" s="36">
        <v>910897744</v>
      </c>
      <c r="H157" s="39">
        <v>910897744</v>
      </c>
      <c r="I157" s="40">
        <v>910897744</v>
      </c>
      <c r="J157" s="36">
        <v>910897744</v>
      </c>
      <c r="K157" s="37">
        <v>910897744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56626855</v>
      </c>
      <c r="D159" s="36">
        <v>53695256</v>
      </c>
      <c r="E159" s="37">
        <v>55719366</v>
      </c>
      <c r="F159" s="38">
        <v>910897744</v>
      </c>
      <c r="G159" s="36">
        <v>910897744</v>
      </c>
      <c r="H159" s="39">
        <v>910897744</v>
      </c>
      <c r="I159" s="40">
        <v>910897744</v>
      </c>
      <c r="J159" s="36">
        <v>910897744</v>
      </c>
      <c r="K159" s="37">
        <v>910897744</v>
      </c>
    </row>
    <row r="160" spans="1:11" ht="13.15" customHeight="1" x14ac:dyDescent="0.25">
      <c r="A160" s="46" t="s">
        <v>95</v>
      </c>
      <c r="B160" s="28" t="s">
        <v>20</v>
      </c>
      <c r="C160" s="36">
        <v>1074503</v>
      </c>
      <c r="D160" s="36">
        <v>1074503</v>
      </c>
      <c r="E160" s="37">
        <v>1074503</v>
      </c>
      <c r="F160" s="38">
        <v>1074503</v>
      </c>
      <c r="G160" s="36">
        <v>1074503</v>
      </c>
      <c r="H160" s="39">
        <v>1074503</v>
      </c>
      <c r="I160" s="40">
        <v>1074503</v>
      </c>
      <c r="J160" s="36">
        <v>1074503</v>
      </c>
      <c r="K160" s="37">
        <v>1074503</v>
      </c>
    </row>
    <row r="161" spans="1:11" ht="0.95" customHeight="1" x14ac:dyDescent="0.25">
      <c r="A161" s="47"/>
      <c r="B161" s="28" t="s">
        <v>20</v>
      </c>
      <c r="C161" s="1">
        <v>67284374</v>
      </c>
      <c r="D161" s="1">
        <v>65238276</v>
      </c>
      <c r="E161" s="2">
        <v>83957528</v>
      </c>
      <c r="F161" s="3">
        <v>68122600</v>
      </c>
      <c r="G161" s="1">
        <v>68122600</v>
      </c>
      <c r="H161" s="4">
        <v>68122600</v>
      </c>
      <c r="I161" s="5">
        <v>68122600</v>
      </c>
      <c r="J161" s="1">
        <v>66577519</v>
      </c>
      <c r="K161" s="2">
        <v>64961364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67284374</v>
      </c>
      <c r="D163" s="36">
        <v>65238276</v>
      </c>
      <c r="E163" s="37">
        <v>83957528</v>
      </c>
      <c r="F163" s="38">
        <v>68122600</v>
      </c>
      <c r="G163" s="36">
        <v>68122600</v>
      </c>
      <c r="H163" s="39">
        <v>68122600</v>
      </c>
      <c r="I163" s="40">
        <v>68122600</v>
      </c>
      <c r="J163" s="36">
        <v>66577519</v>
      </c>
      <c r="K163" s="37">
        <v>64961364</v>
      </c>
    </row>
    <row r="164" spans="1:11" ht="0.95" customHeight="1" x14ac:dyDescent="0.25">
      <c r="A164" s="47"/>
      <c r="B164" s="48" t="s">
        <v>20</v>
      </c>
      <c r="C164" s="36">
        <v>617666</v>
      </c>
      <c r="D164" s="36">
        <v>547770</v>
      </c>
      <c r="E164" s="37">
        <v>409449</v>
      </c>
      <c r="F164" s="38">
        <v>-20050243</v>
      </c>
      <c r="G164" s="36">
        <v>-20050243</v>
      </c>
      <c r="H164" s="39">
        <v>-20050243</v>
      </c>
      <c r="I164" s="40">
        <v>-4172087</v>
      </c>
      <c r="J164" s="36">
        <v>-8536090</v>
      </c>
      <c r="K164" s="37">
        <v>-13100837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617666</v>
      </c>
      <c r="D166" s="36">
        <v>547770</v>
      </c>
      <c r="E166" s="37">
        <v>409449</v>
      </c>
      <c r="F166" s="38">
        <v>-20050243</v>
      </c>
      <c r="G166" s="36">
        <v>-20050243</v>
      </c>
      <c r="H166" s="39">
        <v>-20050243</v>
      </c>
      <c r="I166" s="40">
        <v>-4172087</v>
      </c>
      <c r="J166" s="36">
        <v>-8536090</v>
      </c>
      <c r="K166" s="37">
        <v>-13100837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63841</v>
      </c>
      <c r="D168" s="1">
        <v>63841</v>
      </c>
      <c r="E168" s="2">
        <v>63841</v>
      </c>
      <c r="F168" s="3">
        <v>154641</v>
      </c>
      <c r="G168" s="1">
        <v>154641</v>
      </c>
      <c r="H168" s="4">
        <v>154641</v>
      </c>
      <c r="I168" s="5">
        <v>154641</v>
      </c>
      <c r="J168" s="1">
        <v>-1755747</v>
      </c>
      <c r="K168" s="2">
        <v>-3754013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63841</v>
      </c>
      <c r="D170" s="36">
        <v>63841</v>
      </c>
      <c r="E170" s="37">
        <v>63841</v>
      </c>
      <c r="F170" s="38">
        <v>154641</v>
      </c>
      <c r="G170" s="36">
        <v>154641</v>
      </c>
      <c r="H170" s="39">
        <v>154641</v>
      </c>
      <c r="I170" s="40">
        <v>154641</v>
      </c>
      <c r="J170" s="36">
        <v>-1755747</v>
      </c>
      <c r="K170" s="37">
        <v>-3754013</v>
      </c>
    </row>
    <row r="171" spans="1:11" ht="13.15" customHeight="1" x14ac:dyDescent="0.25">
      <c r="A171" s="46" t="s">
        <v>43</v>
      </c>
      <c r="B171" s="28" t="s">
        <v>20</v>
      </c>
      <c r="C171" s="1">
        <v>1526922</v>
      </c>
      <c r="D171" s="1">
        <v>1788048</v>
      </c>
      <c r="E171" s="2">
        <v>1134889</v>
      </c>
      <c r="F171" s="3"/>
      <c r="G171" s="1"/>
      <c r="H171" s="4"/>
      <c r="I171" s="5">
        <v>2500000</v>
      </c>
      <c r="J171" s="1">
        <v>5115000</v>
      </c>
      <c r="K171" s="2">
        <v>7850290</v>
      </c>
    </row>
    <row r="172" spans="1:11" ht="13.15" customHeight="1" x14ac:dyDescent="0.25">
      <c r="A172" s="46" t="s">
        <v>44</v>
      </c>
      <c r="B172" s="28" t="s">
        <v>20</v>
      </c>
      <c r="C172" s="36">
        <v>1150512</v>
      </c>
      <c r="D172" s="36">
        <v>2531364</v>
      </c>
      <c r="E172" s="37">
        <v>2013402</v>
      </c>
      <c r="F172" s="38">
        <v>1999996</v>
      </c>
      <c r="G172" s="36">
        <v>1999996</v>
      </c>
      <c r="H172" s="39">
        <v>1999996</v>
      </c>
      <c r="I172" s="40">
        <v>-11241075</v>
      </c>
      <c r="J172" s="36">
        <v>-22999239</v>
      </c>
      <c r="K172" s="37">
        <v>-35298279</v>
      </c>
    </row>
    <row r="173" spans="1:11" ht="13.15" customHeight="1" x14ac:dyDescent="0.25">
      <c r="A173" s="46" t="s">
        <v>45</v>
      </c>
      <c r="B173" s="28" t="s">
        <v>20</v>
      </c>
      <c r="C173" s="36">
        <v>1264870</v>
      </c>
      <c r="D173" s="36">
        <v>1003220</v>
      </c>
      <c r="E173" s="37">
        <v>1649356</v>
      </c>
      <c r="F173" s="38"/>
      <c r="G173" s="36"/>
      <c r="H173" s="39"/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19169232</v>
      </c>
      <c r="D174" s="36">
        <v>16944932</v>
      </c>
      <c r="E174" s="37">
        <v>13341073</v>
      </c>
      <c r="F174" s="38"/>
      <c r="G174" s="36"/>
      <c r="H174" s="39"/>
      <c r="I174" s="40">
        <v>5000000</v>
      </c>
      <c r="J174" s="36">
        <v>10230000</v>
      </c>
      <c r="K174" s="37">
        <v>15700580</v>
      </c>
    </row>
    <row r="175" spans="1:11" ht="13.15" customHeight="1" x14ac:dyDescent="0.25">
      <c r="A175" s="46" t="s">
        <v>47</v>
      </c>
      <c r="B175" s="28" t="s">
        <v>20</v>
      </c>
      <c r="C175" s="36">
        <v>159764697</v>
      </c>
      <c r="D175" s="36">
        <v>159764697</v>
      </c>
      <c r="E175" s="37">
        <v>162341597</v>
      </c>
      <c r="F175" s="38">
        <v>3906900</v>
      </c>
      <c r="G175" s="36">
        <v>3906900</v>
      </c>
      <c r="H175" s="39">
        <v>3906900</v>
      </c>
      <c r="I175" s="40">
        <v>26999000</v>
      </c>
      <c r="J175" s="36">
        <v>55161750</v>
      </c>
      <c r="K175" s="37">
        <v>85489550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960716404</v>
      </c>
      <c r="D180" s="62">
        <f t="shared" ref="D180:K180" si="31">D156+D159+D160+D163+D166+D167+SUM(D170:D176)+D179</f>
        <v>932778724</v>
      </c>
      <c r="E180" s="63">
        <f t="shared" si="31"/>
        <v>915483575</v>
      </c>
      <c r="F180" s="64">
        <f t="shared" si="31"/>
        <v>999037800</v>
      </c>
      <c r="G180" s="62">
        <f t="shared" si="31"/>
        <v>999037800</v>
      </c>
      <c r="H180" s="65">
        <f t="shared" si="31"/>
        <v>999037800</v>
      </c>
      <c r="I180" s="66">
        <f t="shared" si="31"/>
        <v>996846804</v>
      </c>
      <c r="J180" s="62">
        <f t="shared" si="31"/>
        <v>984519808</v>
      </c>
      <c r="K180" s="63">
        <f t="shared" si="31"/>
        <v>972541099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53416435</v>
      </c>
      <c r="D183" s="36">
        <v>37769786</v>
      </c>
      <c r="E183" s="37">
        <v>57963715</v>
      </c>
      <c r="F183" s="38">
        <v>52046192</v>
      </c>
      <c r="G183" s="36">
        <v>52046192</v>
      </c>
      <c r="H183" s="39">
        <v>52046192</v>
      </c>
      <c r="I183" s="40">
        <v>52446192</v>
      </c>
      <c r="J183" s="36">
        <v>54858716</v>
      </c>
      <c r="K183" s="37">
        <v>57382218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179000</v>
      </c>
      <c r="D184" s="29">
        <f t="shared" ref="D184:K184" si="32">D194+D197+D198+D201+D204+D205+SUM(D208:D214)+D217</f>
        <v>2144908</v>
      </c>
      <c r="E184" s="30">
        <f t="shared" si="32"/>
        <v>50466983</v>
      </c>
      <c r="F184" s="31">
        <f t="shared" si="32"/>
        <v>15617200</v>
      </c>
      <c r="G184" s="29">
        <f t="shared" si="32"/>
        <v>15597200</v>
      </c>
      <c r="H184" s="32">
        <f t="shared" si="32"/>
        <v>15597200</v>
      </c>
      <c r="I184" s="33">
        <f t="shared" si="32"/>
        <v>26052000</v>
      </c>
      <c r="J184" s="29">
        <f t="shared" si="32"/>
        <v>24635392</v>
      </c>
      <c r="K184" s="30">
        <f t="shared" si="32"/>
        <v>25768621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391756</v>
      </c>
      <c r="F185" s="38">
        <v>1000000</v>
      </c>
      <c r="G185" s="36">
        <v>1000000</v>
      </c>
      <c r="H185" s="39">
        <v>1000000</v>
      </c>
      <c r="I185" s="40">
        <v>5000000</v>
      </c>
      <c r="J185" s="36">
        <v>5230000</v>
      </c>
      <c r="K185" s="37">
        <v>5470580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37002609</v>
      </c>
      <c r="F187" s="38">
        <v>2400000</v>
      </c>
      <c r="G187" s="36">
        <v>2400000</v>
      </c>
      <c r="H187" s="39">
        <v>2400000</v>
      </c>
      <c r="I187" s="40">
        <v>6000000</v>
      </c>
      <c r="J187" s="36">
        <v>3661000</v>
      </c>
      <c r="K187" s="37">
        <v>3829406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>
        <v>2915344</v>
      </c>
      <c r="F188" s="38">
        <v>3400000</v>
      </c>
      <c r="G188" s="36">
        <v>3400000</v>
      </c>
      <c r="H188" s="39">
        <v>3400000</v>
      </c>
      <c r="I188" s="40">
        <v>1700000</v>
      </c>
      <c r="J188" s="36">
        <v>1778200</v>
      </c>
      <c r="K188" s="37">
        <v>1859997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>
        <v>824705</v>
      </c>
      <c r="F189" s="38">
        <v>700000</v>
      </c>
      <c r="G189" s="36">
        <v>700000</v>
      </c>
      <c r="H189" s="39">
        <v>700000</v>
      </c>
      <c r="I189" s="40">
        <v>500000</v>
      </c>
      <c r="J189" s="36">
        <v>523000</v>
      </c>
      <c r="K189" s="37">
        <v>547058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1679914</v>
      </c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179000</v>
      </c>
      <c r="D192" s="1">
        <v>2144908</v>
      </c>
      <c r="E192" s="2"/>
      <c r="F192" s="3"/>
      <c r="G192" s="1"/>
      <c r="H192" s="4"/>
      <c r="I192" s="5">
        <v>2060000</v>
      </c>
      <c r="J192" s="1">
        <v>2154760</v>
      </c>
      <c r="K192" s="2">
        <v>2253879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>
        <v>7652655</v>
      </c>
      <c r="F193" s="43">
        <v>8117200</v>
      </c>
      <c r="G193" s="41">
        <v>8097200</v>
      </c>
      <c r="H193" s="44">
        <v>8097200</v>
      </c>
      <c r="I193" s="45">
        <v>10792000</v>
      </c>
      <c r="J193" s="41">
        <v>11288432</v>
      </c>
      <c r="K193" s="42">
        <v>11807701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179000</v>
      </c>
      <c r="D194" s="29">
        <f t="shared" ref="D194:K194" si="33">SUM(D185:D193)</f>
        <v>2144908</v>
      </c>
      <c r="E194" s="30">
        <f t="shared" si="33"/>
        <v>50466983</v>
      </c>
      <c r="F194" s="31">
        <f t="shared" si="33"/>
        <v>15617200</v>
      </c>
      <c r="G194" s="29">
        <f t="shared" si="33"/>
        <v>15597200</v>
      </c>
      <c r="H194" s="32">
        <f t="shared" si="33"/>
        <v>15597200</v>
      </c>
      <c r="I194" s="33">
        <f t="shared" si="33"/>
        <v>26052000</v>
      </c>
      <c r="J194" s="29">
        <f t="shared" si="33"/>
        <v>24635392</v>
      </c>
      <c r="K194" s="30">
        <f t="shared" si="33"/>
        <v>25768621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53595435</v>
      </c>
      <c r="D219" s="62">
        <f t="shared" si="39"/>
        <v>39914694</v>
      </c>
      <c r="E219" s="63">
        <f t="shared" si="39"/>
        <v>108430698</v>
      </c>
      <c r="F219" s="64">
        <f t="shared" si="39"/>
        <v>67663392</v>
      </c>
      <c r="G219" s="62">
        <f t="shared" si="39"/>
        <v>67643392</v>
      </c>
      <c r="H219" s="65">
        <f t="shared" si="39"/>
        <v>67643392</v>
      </c>
      <c r="I219" s="66">
        <f t="shared" si="39"/>
        <v>78498192</v>
      </c>
      <c r="J219" s="62">
        <f t="shared" si="39"/>
        <v>79494108</v>
      </c>
      <c r="K219" s="63">
        <f t="shared" si="39"/>
        <v>83150839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0.40813183843756451</v>
      </c>
      <c r="D221" s="6">
        <f t="shared" si="40"/>
        <v>0.85210566459712911</v>
      </c>
      <c r="E221" s="7">
        <f t="shared" si="40"/>
        <v>0.86358829822481464</v>
      </c>
      <c r="F221" s="8">
        <f t="shared" si="40"/>
        <v>0.85659035741158029</v>
      </c>
      <c r="G221" s="6">
        <f t="shared" si="40"/>
        <v>0.85659035741158029</v>
      </c>
      <c r="H221" s="9">
        <f t="shared" si="40"/>
        <v>0.85659035741158029</v>
      </c>
      <c r="I221" s="10">
        <f t="shared" si="40"/>
        <v>0.8810465470033465</v>
      </c>
      <c r="J221" s="6">
        <f t="shared" si="40"/>
        <v>0.75610273932020622</v>
      </c>
      <c r="K221" s="7">
        <f t="shared" si="40"/>
        <v>0.75040552482408351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0.32714809589969829</v>
      </c>
      <c r="D222" s="6">
        <f t="shared" si="41"/>
        <v>0.6110613388172228</v>
      </c>
      <c r="E222" s="7">
        <f t="shared" si="41"/>
        <v>0.86629212775613162</v>
      </c>
      <c r="F222" s="8">
        <f t="shared" si="41"/>
        <v>1.111443465450844</v>
      </c>
      <c r="G222" s="6">
        <f t="shared" si="41"/>
        <v>1.111443465450844</v>
      </c>
      <c r="H222" s="9">
        <f t="shared" si="41"/>
        <v>1.111443465450844</v>
      </c>
      <c r="I222" s="10">
        <f t="shared" si="41"/>
        <v>1.1043699798071136</v>
      </c>
      <c r="J222" s="6">
        <f t="shared" si="41"/>
        <v>0.58620311127952762</v>
      </c>
      <c r="K222" s="7">
        <f t="shared" si="41"/>
        <v>0.59375613539372074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1.8654032169097322E-4</v>
      </c>
      <c r="D223" s="6">
        <f t="shared" si="42"/>
        <v>2.302291792032458E-3</v>
      </c>
      <c r="E223" s="7">
        <f t="shared" si="42"/>
        <v>5.5194669681609569E-2</v>
      </c>
      <c r="F223" s="8">
        <f t="shared" si="42"/>
        <v>1.565149781582973E-2</v>
      </c>
      <c r="G223" s="6">
        <f t="shared" si="42"/>
        <v>1.5631453892699043E-2</v>
      </c>
      <c r="H223" s="9">
        <f t="shared" si="42"/>
        <v>1.5631453892699043E-2</v>
      </c>
      <c r="I223" s="10">
        <f t="shared" si="42"/>
        <v>2.6166671250086104E-2</v>
      </c>
      <c r="J223" s="6">
        <f t="shared" si="42"/>
        <v>2.5005446299503138E-2</v>
      </c>
      <c r="K223" s="7">
        <f t="shared" si="42"/>
        <v>2.6423376169647784E-2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1.8397758072959694E-2</v>
      </c>
      <c r="D224" s="6">
        <f t="shared" si="43"/>
        <v>2.707543011392443E-2</v>
      </c>
      <c r="E224" s="7">
        <f t="shared" si="43"/>
        <v>0.11011212131536781</v>
      </c>
      <c r="F224" s="8">
        <f t="shared" si="43"/>
        <v>7.3624937565183846E-2</v>
      </c>
      <c r="G224" s="6">
        <f t="shared" si="43"/>
        <v>7.3604893642053151E-2</v>
      </c>
      <c r="H224" s="9">
        <f t="shared" si="43"/>
        <v>7.3604893642053151E-2</v>
      </c>
      <c r="I224" s="10">
        <f t="shared" si="43"/>
        <v>8.4341613627062426E-2</v>
      </c>
      <c r="J224" s="6">
        <f t="shared" si="43"/>
        <v>5.7646854806647121E-2</v>
      </c>
      <c r="K224" s="7">
        <f t="shared" si="43"/>
        <v>6.1360131695083982E-2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88704449</v>
      </c>
      <c r="D5" s="29">
        <f t="shared" ref="D5:K5" si="0">D15+D18+D19+D22+D25+D26+SUM(D29:D35)+D38</f>
        <v>79401220</v>
      </c>
      <c r="E5" s="30">
        <f t="shared" si="0"/>
        <v>164225213</v>
      </c>
      <c r="F5" s="31">
        <f t="shared" si="0"/>
        <v>127268500</v>
      </c>
      <c r="G5" s="29">
        <f t="shared" si="0"/>
        <v>142817194</v>
      </c>
      <c r="H5" s="32">
        <f t="shared" si="0"/>
        <v>142817194</v>
      </c>
      <c r="I5" s="33">
        <f t="shared" si="0"/>
        <v>67036000</v>
      </c>
      <c r="J5" s="29">
        <f t="shared" si="0"/>
        <v>27000000</v>
      </c>
      <c r="K5" s="30">
        <f t="shared" si="0"/>
        <v>89900250</v>
      </c>
    </row>
    <row r="6" spans="1:11" ht="13.15" customHeight="1" x14ac:dyDescent="0.25">
      <c r="A6" s="35" t="s">
        <v>19</v>
      </c>
      <c r="B6" s="28" t="s">
        <v>20</v>
      </c>
      <c r="C6" s="36">
        <v>-524237</v>
      </c>
      <c r="D6" s="36"/>
      <c r="E6" s="37">
        <v>433530</v>
      </c>
      <c r="F6" s="38">
        <v>5000000</v>
      </c>
      <c r="G6" s="36"/>
      <c r="H6" s="39"/>
      <c r="I6" s="40">
        <v>12000000</v>
      </c>
      <c r="J6" s="36">
        <v>15000000</v>
      </c>
      <c r="K6" s="37">
        <v>10000000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54811835</v>
      </c>
      <c r="D8" s="36">
        <v>45600754</v>
      </c>
      <c r="E8" s="37">
        <v>94821931</v>
      </c>
      <c r="F8" s="38">
        <v>69404250</v>
      </c>
      <c r="G8" s="36">
        <v>71400702</v>
      </c>
      <c r="H8" s="39">
        <v>71400702</v>
      </c>
      <c r="I8" s="40">
        <v>26026000</v>
      </c>
      <c r="J8" s="36">
        <v>11000000</v>
      </c>
      <c r="K8" s="37">
        <v>32000000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1394802</v>
      </c>
      <c r="E9" s="37">
        <v>24875758</v>
      </c>
      <c r="F9" s="38">
        <v>26000000</v>
      </c>
      <c r="G9" s="36">
        <v>28150000</v>
      </c>
      <c r="H9" s="39">
        <v>28150000</v>
      </c>
      <c r="I9" s="40">
        <v>10000000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4217959</v>
      </c>
      <c r="E10" s="37">
        <v>7323933</v>
      </c>
      <c r="F10" s="38">
        <v>13000000</v>
      </c>
      <c r="G10" s="36">
        <v>19800000</v>
      </c>
      <c r="H10" s="39">
        <v>19800000</v>
      </c>
      <c r="I10" s="40">
        <v>12000000</v>
      </c>
      <c r="J10" s="36"/>
      <c r="K10" s="37">
        <v>46900250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6492917</v>
      </c>
      <c r="F11" s="38">
        <v>1000000</v>
      </c>
      <c r="G11" s="36">
        <v>2835000</v>
      </c>
      <c r="H11" s="39">
        <v>2835000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54287598</v>
      </c>
      <c r="D15" s="29">
        <f t="shared" ref="D15:K15" si="1">SUM(D6:D14)</f>
        <v>51213515</v>
      </c>
      <c r="E15" s="30">
        <f t="shared" si="1"/>
        <v>133948069</v>
      </c>
      <c r="F15" s="31">
        <f t="shared" si="1"/>
        <v>114404250</v>
      </c>
      <c r="G15" s="29">
        <f t="shared" si="1"/>
        <v>122185702</v>
      </c>
      <c r="H15" s="32">
        <f t="shared" si="1"/>
        <v>122185702</v>
      </c>
      <c r="I15" s="33">
        <f t="shared" si="1"/>
        <v>60026000</v>
      </c>
      <c r="J15" s="29">
        <f t="shared" si="1"/>
        <v>26000000</v>
      </c>
      <c r="K15" s="30">
        <f t="shared" si="1"/>
        <v>88900250</v>
      </c>
    </row>
    <row r="16" spans="1:11" ht="13.15" customHeight="1" x14ac:dyDescent="0.25">
      <c r="A16" s="47" t="s">
        <v>31</v>
      </c>
      <c r="B16" s="48" t="s">
        <v>20</v>
      </c>
      <c r="C16" s="36">
        <v>1143049</v>
      </c>
      <c r="D16" s="36"/>
      <c r="E16" s="37">
        <v>11650572</v>
      </c>
      <c r="F16" s="38">
        <v>2000000</v>
      </c>
      <c r="G16" s="36">
        <v>250000</v>
      </c>
      <c r="H16" s="39">
        <v>250000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36972</v>
      </c>
      <c r="F17" s="43">
        <v>3664250</v>
      </c>
      <c r="G17" s="41">
        <v>6102500</v>
      </c>
      <c r="H17" s="44">
        <v>6102500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1143049</v>
      </c>
      <c r="D18" s="49">
        <f t="shared" ref="D18:K18" si="2">SUM(D16:D17)</f>
        <v>0</v>
      </c>
      <c r="E18" s="50">
        <f t="shared" si="2"/>
        <v>11687544</v>
      </c>
      <c r="F18" s="51">
        <f t="shared" si="2"/>
        <v>5664250</v>
      </c>
      <c r="G18" s="49">
        <f t="shared" si="2"/>
        <v>6352500</v>
      </c>
      <c r="H18" s="52">
        <f t="shared" si="2"/>
        <v>6352500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-755000</v>
      </c>
      <c r="E23" s="37"/>
      <c r="F23" s="38">
        <v>5700000</v>
      </c>
      <c r="G23" s="36">
        <v>6995680</v>
      </c>
      <c r="H23" s="39">
        <v>6995680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-755000</v>
      </c>
      <c r="E25" s="50">
        <f t="shared" si="4"/>
        <v>0</v>
      </c>
      <c r="F25" s="51">
        <f t="shared" si="4"/>
        <v>5700000</v>
      </c>
      <c r="G25" s="49">
        <f t="shared" si="4"/>
        <v>6995680</v>
      </c>
      <c r="H25" s="52">
        <f t="shared" si="4"/>
        <v>6995680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571489</v>
      </c>
      <c r="D31" s="36">
        <v>2052790</v>
      </c>
      <c r="E31" s="37">
        <v>1535243</v>
      </c>
      <c r="F31" s="38">
        <v>1000000</v>
      </c>
      <c r="G31" s="36">
        <v>4830487</v>
      </c>
      <c r="H31" s="39">
        <v>4830487</v>
      </c>
      <c r="I31" s="40">
        <v>2010000</v>
      </c>
      <c r="J31" s="36">
        <v>1000000</v>
      </c>
      <c r="K31" s="37">
        <v>1000000</v>
      </c>
    </row>
    <row r="32" spans="1:11" ht="13.15" customHeight="1" x14ac:dyDescent="0.25">
      <c r="A32" s="46" t="s">
        <v>45</v>
      </c>
      <c r="B32" s="28" t="s">
        <v>20</v>
      </c>
      <c r="C32" s="36">
        <v>11483265</v>
      </c>
      <c r="D32" s="36">
        <v>8324326</v>
      </c>
      <c r="E32" s="37">
        <v>13704904</v>
      </c>
      <c r="F32" s="38">
        <v>500000</v>
      </c>
      <c r="G32" s="36">
        <v>850000</v>
      </c>
      <c r="H32" s="39">
        <v>850000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21219048</v>
      </c>
      <c r="D33" s="36">
        <v>18565589</v>
      </c>
      <c r="E33" s="37">
        <v>3349453</v>
      </c>
      <c r="F33" s="38"/>
      <c r="G33" s="36">
        <v>1602825</v>
      </c>
      <c r="H33" s="39">
        <v>1602825</v>
      </c>
      <c r="I33" s="40">
        <v>5000000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99428772</v>
      </c>
      <c r="D40" s="29">
        <f t="shared" ref="D40:K40" si="7">D50+D53+D54+D57+D60+D61+SUM(D64:D70)+D73</f>
        <v>-301973</v>
      </c>
      <c r="E40" s="30">
        <f t="shared" si="7"/>
        <v>65955118</v>
      </c>
      <c r="F40" s="31">
        <f t="shared" si="7"/>
        <v>5000000</v>
      </c>
      <c r="G40" s="29">
        <f t="shared" si="7"/>
        <v>992000</v>
      </c>
      <c r="H40" s="32">
        <f t="shared" si="7"/>
        <v>992000</v>
      </c>
      <c r="I40" s="33">
        <f t="shared" si="7"/>
        <v>28733500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-301973</v>
      </c>
      <c r="E41" s="37">
        <v>49682424</v>
      </c>
      <c r="F41" s="38"/>
      <c r="G41" s="36"/>
      <c r="H41" s="39"/>
      <c r="I41" s="40">
        <v>18733500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39640202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59788300</v>
      </c>
      <c r="D44" s="36"/>
      <c r="E44" s="37">
        <v>7224995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270</v>
      </c>
      <c r="D45" s="36"/>
      <c r="E45" s="37"/>
      <c r="F45" s="38">
        <v>5000000</v>
      </c>
      <c r="G45" s="36"/>
      <c r="H45" s="39"/>
      <c r="I45" s="40">
        <v>10000000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99428772</v>
      </c>
      <c r="D50" s="29">
        <f t="shared" ref="D50:K50" si="8">SUM(D41:D49)</f>
        <v>-301973</v>
      </c>
      <c r="E50" s="30">
        <f t="shared" si="8"/>
        <v>56907419</v>
      </c>
      <c r="F50" s="31">
        <f t="shared" si="8"/>
        <v>5000000</v>
      </c>
      <c r="G50" s="29">
        <f t="shared" si="8"/>
        <v>0</v>
      </c>
      <c r="H50" s="32">
        <f t="shared" si="8"/>
        <v>0</v>
      </c>
      <c r="I50" s="33">
        <f t="shared" si="8"/>
        <v>28733500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9047699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9047699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>
        <v>992000</v>
      </c>
      <c r="H67" s="39">
        <v>992000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33221324</v>
      </c>
      <c r="D75" s="29">
        <f t="shared" ref="D75:K75" si="14">D85+D88+D89+D92+D95+D96+SUM(D99:D105)+D108</f>
        <v>8228043</v>
      </c>
      <c r="E75" s="30">
        <f t="shared" si="14"/>
        <v>74079158</v>
      </c>
      <c r="F75" s="31">
        <f t="shared" si="14"/>
        <v>109000000</v>
      </c>
      <c r="G75" s="29">
        <f t="shared" si="14"/>
        <v>87515000</v>
      </c>
      <c r="H75" s="32">
        <f t="shared" si="14"/>
        <v>87515000</v>
      </c>
      <c r="I75" s="33">
        <f t="shared" si="14"/>
        <v>113846350</v>
      </c>
      <c r="J75" s="29">
        <f t="shared" si="14"/>
        <v>155186000</v>
      </c>
      <c r="K75" s="30">
        <f t="shared" si="14"/>
        <v>129465000</v>
      </c>
    </row>
    <row r="76" spans="1:11" ht="13.15" customHeight="1" x14ac:dyDescent="0.25">
      <c r="A76" s="35" t="s">
        <v>19</v>
      </c>
      <c r="B76" s="28" t="s">
        <v>20</v>
      </c>
      <c r="C76" s="36">
        <v>4906991</v>
      </c>
      <c r="D76" s="36">
        <v>7417655</v>
      </c>
      <c r="E76" s="37"/>
      <c r="F76" s="38">
        <v>7000000</v>
      </c>
      <c r="G76" s="36"/>
      <c r="H76" s="39"/>
      <c r="I76" s="40">
        <v>100000</v>
      </c>
      <c r="J76" s="36">
        <v>1100000</v>
      </c>
      <c r="K76" s="37">
        <v>2100000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26602097</v>
      </c>
      <c r="F79" s="38">
        <v>38000000</v>
      </c>
      <c r="G79" s="36">
        <v>44215000</v>
      </c>
      <c r="H79" s="39">
        <v>44215000</v>
      </c>
      <c r="I79" s="40">
        <v>53746350</v>
      </c>
      <c r="J79" s="36">
        <v>54086000</v>
      </c>
      <c r="K79" s="37">
        <v>77365000</v>
      </c>
    </row>
    <row r="80" spans="1:11" ht="13.15" customHeight="1" x14ac:dyDescent="0.25">
      <c r="A80" s="35" t="s">
        <v>24</v>
      </c>
      <c r="B80" s="28" t="s">
        <v>20</v>
      </c>
      <c r="C80" s="36">
        <v>28314333</v>
      </c>
      <c r="D80" s="36">
        <v>3012843</v>
      </c>
      <c r="E80" s="37">
        <v>47477061</v>
      </c>
      <c r="F80" s="38">
        <v>64000000</v>
      </c>
      <c r="G80" s="36">
        <v>43300000</v>
      </c>
      <c r="H80" s="39">
        <v>43300000</v>
      </c>
      <c r="I80" s="40">
        <v>60000000</v>
      </c>
      <c r="J80" s="36">
        <v>100000000</v>
      </c>
      <c r="K80" s="37">
        <v>50000000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33221324</v>
      </c>
      <c r="D85" s="29">
        <f t="shared" ref="D85:K85" si="15">SUM(D76:D84)</f>
        <v>10430498</v>
      </c>
      <c r="E85" s="30">
        <f t="shared" si="15"/>
        <v>74079158</v>
      </c>
      <c r="F85" s="31">
        <f t="shared" si="15"/>
        <v>109000000</v>
      </c>
      <c r="G85" s="29">
        <f t="shared" si="15"/>
        <v>87515000</v>
      </c>
      <c r="H85" s="32">
        <f t="shared" si="15"/>
        <v>87515000</v>
      </c>
      <c r="I85" s="33">
        <f t="shared" si="15"/>
        <v>113846350</v>
      </c>
      <c r="J85" s="29">
        <f t="shared" si="15"/>
        <v>155186000</v>
      </c>
      <c r="K85" s="30">
        <f t="shared" si="15"/>
        <v>129465000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-2202455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-2202455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221354545</v>
      </c>
      <c r="D110" s="29">
        <f t="shared" ref="D110:K110" si="21">D120+D123+D124+D127+D130+D131+SUM(D134:D140)+D143</f>
        <v>87327290</v>
      </c>
      <c r="E110" s="30">
        <f t="shared" si="21"/>
        <v>304259489</v>
      </c>
      <c r="F110" s="31">
        <f t="shared" si="21"/>
        <v>241268500</v>
      </c>
      <c r="G110" s="29">
        <f t="shared" si="21"/>
        <v>231324194</v>
      </c>
      <c r="H110" s="32">
        <f t="shared" si="21"/>
        <v>231324194</v>
      </c>
      <c r="I110" s="33">
        <f t="shared" si="21"/>
        <v>209615850</v>
      </c>
      <c r="J110" s="29">
        <f t="shared" si="21"/>
        <v>182186000</v>
      </c>
      <c r="K110" s="30">
        <f t="shared" si="21"/>
        <v>219365250</v>
      </c>
    </row>
    <row r="111" spans="1:11" ht="13.15" customHeight="1" x14ac:dyDescent="0.25">
      <c r="A111" s="35" t="s">
        <v>19</v>
      </c>
      <c r="B111" s="28" t="s">
        <v>20</v>
      </c>
      <c r="C111" s="36">
        <v>4382754</v>
      </c>
      <c r="D111" s="36">
        <v>7115682</v>
      </c>
      <c r="E111" s="37">
        <v>50115954</v>
      </c>
      <c r="F111" s="38">
        <v>12000000</v>
      </c>
      <c r="G111" s="36"/>
      <c r="H111" s="39"/>
      <c r="I111" s="40">
        <v>30833500</v>
      </c>
      <c r="J111" s="36">
        <v>16100000</v>
      </c>
      <c r="K111" s="37">
        <v>12100000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94452037</v>
      </c>
      <c r="D113" s="36">
        <v>45600754</v>
      </c>
      <c r="E113" s="37">
        <v>94821931</v>
      </c>
      <c r="F113" s="38">
        <v>69404250</v>
      </c>
      <c r="G113" s="36">
        <v>71400702</v>
      </c>
      <c r="H113" s="39">
        <v>71400702</v>
      </c>
      <c r="I113" s="40">
        <v>26026000</v>
      </c>
      <c r="J113" s="36">
        <v>11000000</v>
      </c>
      <c r="K113" s="37">
        <v>32000000</v>
      </c>
    </row>
    <row r="114" spans="1:11" ht="13.15" customHeight="1" x14ac:dyDescent="0.25">
      <c r="A114" s="35" t="s">
        <v>23</v>
      </c>
      <c r="B114" s="28" t="s">
        <v>20</v>
      </c>
      <c r="C114" s="36">
        <v>59788300</v>
      </c>
      <c r="D114" s="36">
        <v>1394802</v>
      </c>
      <c r="E114" s="37">
        <v>58702850</v>
      </c>
      <c r="F114" s="38">
        <v>64000000</v>
      </c>
      <c r="G114" s="36">
        <v>72365000</v>
      </c>
      <c r="H114" s="39">
        <v>72365000</v>
      </c>
      <c r="I114" s="40">
        <v>63746350</v>
      </c>
      <c r="J114" s="36">
        <v>54086000</v>
      </c>
      <c r="K114" s="37">
        <v>77365000</v>
      </c>
    </row>
    <row r="115" spans="1:11" ht="13.15" customHeight="1" x14ac:dyDescent="0.25">
      <c r="A115" s="35" t="s">
        <v>24</v>
      </c>
      <c r="B115" s="28" t="s">
        <v>20</v>
      </c>
      <c r="C115" s="36">
        <v>28314603</v>
      </c>
      <c r="D115" s="36">
        <v>7230802</v>
      </c>
      <c r="E115" s="37">
        <v>54800994</v>
      </c>
      <c r="F115" s="38">
        <v>82000000</v>
      </c>
      <c r="G115" s="36">
        <v>63100000</v>
      </c>
      <c r="H115" s="39">
        <v>63100000</v>
      </c>
      <c r="I115" s="40">
        <v>82000000</v>
      </c>
      <c r="J115" s="36">
        <v>100000000</v>
      </c>
      <c r="K115" s="37">
        <v>96900250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6492917</v>
      </c>
      <c r="F116" s="38">
        <v>1000000</v>
      </c>
      <c r="G116" s="36">
        <v>2835000</v>
      </c>
      <c r="H116" s="39">
        <v>2835000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186937694</v>
      </c>
      <c r="D120" s="29">
        <f t="shared" ref="D120:K120" si="22">SUM(D111:D119)</f>
        <v>61342040</v>
      </c>
      <c r="E120" s="30">
        <f t="shared" si="22"/>
        <v>264934646</v>
      </c>
      <c r="F120" s="31">
        <f t="shared" si="22"/>
        <v>228404250</v>
      </c>
      <c r="G120" s="29">
        <f t="shared" si="22"/>
        <v>209700702</v>
      </c>
      <c r="H120" s="32">
        <f t="shared" si="22"/>
        <v>209700702</v>
      </c>
      <c r="I120" s="33">
        <f t="shared" si="22"/>
        <v>202605850</v>
      </c>
      <c r="J120" s="29">
        <f t="shared" si="22"/>
        <v>181186000</v>
      </c>
      <c r="K120" s="30">
        <f t="shared" si="22"/>
        <v>218365250</v>
      </c>
    </row>
    <row r="121" spans="1:11" ht="13.15" customHeight="1" x14ac:dyDescent="0.25">
      <c r="A121" s="47" t="s">
        <v>31</v>
      </c>
      <c r="B121" s="48" t="s">
        <v>20</v>
      </c>
      <c r="C121" s="36">
        <v>1143049</v>
      </c>
      <c r="D121" s="36">
        <v>-2202455</v>
      </c>
      <c r="E121" s="37">
        <v>20698271</v>
      </c>
      <c r="F121" s="38">
        <v>2000000</v>
      </c>
      <c r="G121" s="36">
        <v>250000</v>
      </c>
      <c r="H121" s="39">
        <v>250000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36972</v>
      </c>
      <c r="F122" s="43">
        <v>3664250</v>
      </c>
      <c r="G122" s="41">
        <v>6102500</v>
      </c>
      <c r="H122" s="44">
        <v>6102500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1143049</v>
      </c>
      <c r="D123" s="49">
        <f t="shared" si="23"/>
        <v>-2202455</v>
      </c>
      <c r="E123" s="50">
        <f t="shared" si="23"/>
        <v>20735243</v>
      </c>
      <c r="F123" s="51">
        <f t="shared" si="23"/>
        <v>5664250</v>
      </c>
      <c r="G123" s="49">
        <f t="shared" si="23"/>
        <v>6352500</v>
      </c>
      <c r="H123" s="52">
        <f t="shared" si="23"/>
        <v>6352500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-755000</v>
      </c>
      <c r="E128" s="37"/>
      <c r="F128" s="38">
        <v>5700000</v>
      </c>
      <c r="G128" s="36">
        <v>6995680</v>
      </c>
      <c r="H128" s="39">
        <v>6995680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-755000</v>
      </c>
      <c r="E130" s="50">
        <f t="shared" si="25"/>
        <v>0</v>
      </c>
      <c r="F130" s="51">
        <f t="shared" si="25"/>
        <v>5700000</v>
      </c>
      <c r="G130" s="49">
        <f t="shared" si="25"/>
        <v>6995680</v>
      </c>
      <c r="H130" s="52">
        <f t="shared" si="25"/>
        <v>6995680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571489</v>
      </c>
      <c r="D136" s="36">
        <v>2052790</v>
      </c>
      <c r="E136" s="37">
        <v>1535243</v>
      </c>
      <c r="F136" s="38">
        <v>1000000</v>
      </c>
      <c r="G136" s="36">
        <v>4830487</v>
      </c>
      <c r="H136" s="39">
        <v>4830487</v>
      </c>
      <c r="I136" s="40">
        <v>2010000</v>
      </c>
      <c r="J136" s="36">
        <v>1000000</v>
      </c>
      <c r="K136" s="37">
        <v>1000000</v>
      </c>
    </row>
    <row r="137" spans="1:11" ht="13.15" customHeight="1" x14ac:dyDescent="0.25">
      <c r="A137" s="46" t="s">
        <v>45</v>
      </c>
      <c r="B137" s="28" t="s">
        <v>20</v>
      </c>
      <c r="C137" s="36">
        <v>11483265</v>
      </c>
      <c r="D137" s="36">
        <v>8324326</v>
      </c>
      <c r="E137" s="37">
        <v>13704904</v>
      </c>
      <c r="F137" s="38">
        <v>500000</v>
      </c>
      <c r="G137" s="36">
        <v>1842000</v>
      </c>
      <c r="H137" s="39">
        <v>1842000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21219048</v>
      </c>
      <c r="D138" s="36">
        <v>18565589</v>
      </c>
      <c r="E138" s="37">
        <v>3349453</v>
      </c>
      <c r="F138" s="38"/>
      <c r="G138" s="36">
        <v>1602825</v>
      </c>
      <c r="H138" s="39">
        <v>1602825</v>
      </c>
      <c r="I138" s="40">
        <v>5000000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221354545</v>
      </c>
      <c r="D144" s="62">
        <f t="shared" si="28"/>
        <v>87327290</v>
      </c>
      <c r="E144" s="63">
        <f t="shared" si="28"/>
        <v>304259489</v>
      </c>
      <c r="F144" s="64">
        <f t="shared" si="28"/>
        <v>241268500</v>
      </c>
      <c r="G144" s="62">
        <f t="shared" si="28"/>
        <v>231324194</v>
      </c>
      <c r="H144" s="65">
        <f t="shared" si="28"/>
        <v>231324194</v>
      </c>
      <c r="I144" s="66">
        <f t="shared" si="28"/>
        <v>209615850</v>
      </c>
      <c r="J144" s="62">
        <f t="shared" si="28"/>
        <v>182186000</v>
      </c>
      <c r="K144" s="63">
        <f t="shared" si="28"/>
        <v>219365250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6227434581</v>
      </c>
      <c r="D146" s="29">
        <f t="shared" ref="D146:K146" si="29">D156+D159+D160+D163+D166+D167+SUM(D170:D176)+D179</f>
        <v>6091335562</v>
      </c>
      <c r="E146" s="30">
        <f t="shared" si="29"/>
        <v>6224227787</v>
      </c>
      <c r="F146" s="31">
        <f t="shared" si="29"/>
        <v>6713124920</v>
      </c>
      <c r="G146" s="29">
        <f t="shared" si="29"/>
        <v>6538652948</v>
      </c>
      <c r="H146" s="32">
        <f t="shared" si="29"/>
        <v>6538652948</v>
      </c>
      <c r="I146" s="33">
        <f t="shared" si="29"/>
        <v>6841809534</v>
      </c>
      <c r="J146" s="29">
        <f t="shared" si="29"/>
        <v>6680288858</v>
      </c>
      <c r="K146" s="30">
        <f t="shared" si="29"/>
        <v>6577063318</v>
      </c>
    </row>
    <row r="147" spans="1:11" ht="13.15" customHeight="1" x14ac:dyDescent="0.25">
      <c r="A147" s="35" t="s">
        <v>19</v>
      </c>
      <c r="B147" s="28" t="s">
        <v>20</v>
      </c>
      <c r="C147" s="36">
        <v>1157366205</v>
      </c>
      <c r="D147" s="36">
        <v>1080096906</v>
      </c>
      <c r="E147" s="37">
        <v>1057874623</v>
      </c>
      <c r="F147" s="38">
        <v>5736099012</v>
      </c>
      <c r="G147" s="36">
        <v>5348451586</v>
      </c>
      <c r="H147" s="39">
        <v>5348451586</v>
      </c>
      <c r="I147" s="40">
        <v>-50829119</v>
      </c>
      <c r="J147" s="36">
        <v>-154763718</v>
      </c>
      <c r="K147" s="37">
        <v>-232108867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-1079629</v>
      </c>
      <c r="E148" s="37">
        <v>-1160119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1029179161</v>
      </c>
      <c r="D149" s="36">
        <v>1032986534</v>
      </c>
      <c r="E149" s="37">
        <v>1057339569</v>
      </c>
      <c r="F149" s="38">
        <v>16620643</v>
      </c>
      <c r="G149" s="36">
        <v>33617095</v>
      </c>
      <c r="H149" s="39">
        <v>33617095</v>
      </c>
      <c r="I149" s="40">
        <v>-13609004</v>
      </c>
      <c r="J149" s="36">
        <v>-44067218</v>
      </c>
      <c r="K149" s="37">
        <v>-55391052</v>
      </c>
    </row>
    <row r="150" spans="1:11" ht="13.15" customHeight="1" x14ac:dyDescent="0.25">
      <c r="A150" s="35" t="s">
        <v>23</v>
      </c>
      <c r="B150" s="28" t="s">
        <v>20</v>
      </c>
      <c r="C150" s="36">
        <v>1190843691</v>
      </c>
      <c r="D150" s="36">
        <v>1150685216</v>
      </c>
      <c r="E150" s="37">
        <v>1177390488</v>
      </c>
      <c r="F150" s="38">
        <v>21864986</v>
      </c>
      <c r="G150" s="36">
        <v>64439488</v>
      </c>
      <c r="H150" s="39">
        <v>64439488</v>
      </c>
      <c r="I150" s="40">
        <v>46662288</v>
      </c>
      <c r="J150" s="36">
        <v>59760159</v>
      </c>
      <c r="K150" s="37">
        <v>105334243</v>
      </c>
    </row>
    <row r="151" spans="1:11" ht="13.15" customHeight="1" x14ac:dyDescent="0.25">
      <c r="A151" s="35" t="s">
        <v>24</v>
      </c>
      <c r="B151" s="28" t="s">
        <v>20</v>
      </c>
      <c r="C151" s="36">
        <v>803390622</v>
      </c>
      <c r="D151" s="36">
        <v>778906394</v>
      </c>
      <c r="E151" s="37">
        <v>807042837</v>
      </c>
      <c r="F151" s="38">
        <v>40088371</v>
      </c>
      <c r="G151" s="36">
        <v>13388371</v>
      </c>
      <c r="H151" s="39">
        <v>13388371</v>
      </c>
      <c r="I151" s="40">
        <v>38622701</v>
      </c>
      <c r="J151" s="36">
        <v>115802046</v>
      </c>
      <c r="K151" s="37">
        <v>178404712</v>
      </c>
    </row>
    <row r="152" spans="1:11" ht="13.15" customHeight="1" x14ac:dyDescent="0.25">
      <c r="A152" s="35" t="s">
        <v>25</v>
      </c>
      <c r="B152" s="28" t="s">
        <v>20</v>
      </c>
      <c r="C152" s="36">
        <v>36224204</v>
      </c>
      <c r="D152" s="36">
        <v>33070245</v>
      </c>
      <c r="E152" s="37">
        <v>107603215</v>
      </c>
      <c r="F152" s="38">
        <v>-6743762</v>
      </c>
      <c r="G152" s="36">
        <v>-4908762</v>
      </c>
      <c r="H152" s="39">
        <v>-4908762</v>
      </c>
      <c r="I152" s="40">
        <v>-8123206</v>
      </c>
      <c r="J152" s="36">
        <v>-16620080</v>
      </c>
      <c r="K152" s="37">
        <v>-25499313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4217003883</v>
      </c>
      <c r="D156" s="36">
        <f t="shared" ref="D156:K156" si="30">SUM(D147:D155)</f>
        <v>4074665666</v>
      </c>
      <c r="E156" s="37">
        <f t="shared" si="30"/>
        <v>4206090613</v>
      </c>
      <c r="F156" s="38">
        <f t="shared" si="30"/>
        <v>5807929250</v>
      </c>
      <c r="G156" s="36">
        <f t="shared" si="30"/>
        <v>5454987778</v>
      </c>
      <c r="H156" s="39">
        <f t="shared" si="30"/>
        <v>5454987778</v>
      </c>
      <c r="I156" s="40">
        <f t="shared" si="30"/>
        <v>12723660</v>
      </c>
      <c r="J156" s="36">
        <f t="shared" si="30"/>
        <v>-39888811</v>
      </c>
      <c r="K156" s="37">
        <f t="shared" si="30"/>
        <v>-29260277</v>
      </c>
    </row>
    <row r="157" spans="1:11" ht="0.95" customHeight="1" x14ac:dyDescent="0.25">
      <c r="A157" s="47"/>
      <c r="B157" s="48" t="s">
        <v>20</v>
      </c>
      <c r="C157" s="36">
        <v>503211283</v>
      </c>
      <c r="D157" s="36">
        <v>478827840</v>
      </c>
      <c r="E157" s="37">
        <v>480280339</v>
      </c>
      <c r="F157" s="38">
        <v>11364250</v>
      </c>
      <c r="G157" s="36">
        <v>13348180</v>
      </c>
      <c r="H157" s="39">
        <v>13348180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503211283</v>
      </c>
      <c r="D159" s="36">
        <v>478827840</v>
      </c>
      <c r="E159" s="37">
        <v>480280339</v>
      </c>
      <c r="F159" s="38">
        <v>11364250</v>
      </c>
      <c r="G159" s="36">
        <v>13348180</v>
      </c>
      <c r="H159" s="39">
        <v>13348180</v>
      </c>
      <c r="I159" s="40"/>
      <c r="J159" s="36"/>
      <c r="K159" s="37"/>
    </row>
    <row r="160" spans="1:11" ht="13.15" customHeight="1" x14ac:dyDescent="0.25">
      <c r="A160" s="46" t="s">
        <v>95</v>
      </c>
      <c r="B160" s="28" t="s">
        <v>20</v>
      </c>
      <c r="C160" s="36">
        <v>400000</v>
      </c>
      <c r="D160" s="36">
        <v>400000</v>
      </c>
      <c r="E160" s="37">
        <v>400000</v>
      </c>
      <c r="F160" s="38">
        <v>400000</v>
      </c>
      <c r="G160" s="36">
        <v>400000</v>
      </c>
      <c r="H160" s="39">
        <v>400000</v>
      </c>
      <c r="I160" s="40">
        <v>419600</v>
      </c>
      <c r="J160" s="36">
        <v>419600</v>
      </c>
      <c r="K160" s="37">
        <v>419600</v>
      </c>
    </row>
    <row r="161" spans="1:11" ht="0.95" customHeight="1" x14ac:dyDescent="0.25">
      <c r="A161" s="47"/>
      <c r="B161" s="28" t="s">
        <v>20</v>
      </c>
      <c r="C161" s="1">
        <v>897964181</v>
      </c>
      <c r="D161" s="1">
        <v>899880794</v>
      </c>
      <c r="E161" s="2">
        <v>1149527300</v>
      </c>
      <c r="F161" s="3">
        <v>938575668</v>
      </c>
      <c r="G161" s="1">
        <v>1150665696</v>
      </c>
      <c r="H161" s="4">
        <v>1150665696</v>
      </c>
      <c r="I161" s="5">
        <v>1205854137</v>
      </c>
      <c r="J161" s="1">
        <v>1205854137</v>
      </c>
      <c r="K161" s="2">
        <v>1205854137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897964181</v>
      </c>
      <c r="D163" s="36">
        <v>899880794</v>
      </c>
      <c r="E163" s="37">
        <v>1149527300</v>
      </c>
      <c r="F163" s="38">
        <v>938575668</v>
      </c>
      <c r="G163" s="36">
        <v>1150665696</v>
      </c>
      <c r="H163" s="39">
        <v>1150665696</v>
      </c>
      <c r="I163" s="40">
        <v>1205854137</v>
      </c>
      <c r="J163" s="36">
        <v>1205854137</v>
      </c>
      <c r="K163" s="37">
        <v>1205854137</v>
      </c>
    </row>
    <row r="164" spans="1:11" ht="0.95" customHeight="1" x14ac:dyDescent="0.25">
      <c r="A164" s="47"/>
      <c r="B164" s="48" t="s">
        <v>20</v>
      </c>
      <c r="C164" s="36">
        <v>54669</v>
      </c>
      <c r="D164" s="36">
        <v>35380</v>
      </c>
      <c r="E164" s="37">
        <v>27333</v>
      </c>
      <c r="F164" s="38">
        <v>-39678378</v>
      </c>
      <c r="G164" s="36">
        <v>-47178378</v>
      </c>
      <c r="H164" s="39">
        <v>-47178378</v>
      </c>
      <c r="I164" s="40">
        <v>-49490119</v>
      </c>
      <c r="J164" s="36">
        <v>-101256783</v>
      </c>
      <c r="K164" s="37">
        <v>-155352947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54669</v>
      </c>
      <c r="D166" s="36">
        <v>35380</v>
      </c>
      <c r="E166" s="37">
        <v>27333</v>
      </c>
      <c r="F166" s="38">
        <v>-39678378</v>
      </c>
      <c r="G166" s="36">
        <v>-47178378</v>
      </c>
      <c r="H166" s="39">
        <v>-47178378</v>
      </c>
      <c r="I166" s="40">
        <v>-49490119</v>
      </c>
      <c r="J166" s="36">
        <v>-101256783</v>
      </c>
      <c r="K166" s="37">
        <v>-155352947</v>
      </c>
    </row>
    <row r="167" spans="1:11" ht="13.15" customHeight="1" x14ac:dyDescent="0.25">
      <c r="A167" s="46" t="s">
        <v>39</v>
      </c>
      <c r="B167" s="28" t="s">
        <v>20</v>
      </c>
      <c r="C167" s="36">
        <v>4386274</v>
      </c>
      <c r="D167" s="36">
        <v>2691549</v>
      </c>
      <c r="E167" s="37">
        <v>4507585</v>
      </c>
      <c r="F167" s="38">
        <v>2807286</v>
      </c>
      <c r="G167" s="36">
        <v>4507585</v>
      </c>
      <c r="H167" s="39">
        <v>4507585</v>
      </c>
      <c r="I167" s="40">
        <v>4728457</v>
      </c>
      <c r="J167" s="36">
        <v>4728457</v>
      </c>
      <c r="K167" s="37">
        <v>4728457</v>
      </c>
    </row>
    <row r="168" spans="1:11" ht="0.95" customHeight="1" x14ac:dyDescent="0.25">
      <c r="A168" s="47"/>
      <c r="B168" s="28" t="s">
        <v>20</v>
      </c>
      <c r="C168" s="1">
        <v>1391857</v>
      </c>
      <c r="D168" s="1">
        <v>8921923</v>
      </c>
      <c r="E168" s="2">
        <v>6634999</v>
      </c>
      <c r="F168" s="3">
        <v>9305566</v>
      </c>
      <c r="G168" s="1">
        <v>6634999</v>
      </c>
      <c r="H168" s="4">
        <v>6634999</v>
      </c>
      <c r="I168" s="5">
        <v>6960114</v>
      </c>
      <c r="J168" s="1">
        <v>6960114</v>
      </c>
      <c r="K168" s="2">
        <v>6960114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1391857</v>
      </c>
      <c r="D170" s="36">
        <v>8921923</v>
      </c>
      <c r="E170" s="37">
        <v>6634999</v>
      </c>
      <c r="F170" s="38">
        <v>9305566</v>
      </c>
      <c r="G170" s="36">
        <v>6634999</v>
      </c>
      <c r="H170" s="39">
        <v>6634999</v>
      </c>
      <c r="I170" s="40">
        <v>6960114</v>
      </c>
      <c r="J170" s="36">
        <v>6960114</v>
      </c>
      <c r="K170" s="37">
        <v>6960114</v>
      </c>
    </row>
    <row r="171" spans="1:11" ht="13.15" customHeight="1" x14ac:dyDescent="0.25">
      <c r="A171" s="46" t="s">
        <v>43</v>
      </c>
      <c r="B171" s="28" t="s">
        <v>20</v>
      </c>
      <c r="C171" s="1">
        <v>4710572</v>
      </c>
      <c r="D171" s="1">
        <v>10479741</v>
      </c>
      <c r="E171" s="2">
        <v>9520294</v>
      </c>
      <c r="F171" s="3"/>
      <c r="G171" s="1"/>
      <c r="H171" s="4"/>
      <c r="I171" s="5">
        <v>5709188332</v>
      </c>
      <c r="J171" s="1">
        <v>5709188332</v>
      </c>
      <c r="K171" s="2">
        <v>5709188332</v>
      </c>
    </row>
    <row r="172" spans="1:11" ht="13.15" customHeight="1" x14ac:dyDescent="0.25">
      <c r="A172" s="46" t="s">
        <v>44</v>
      </c>
      <c r="B172" s="28" t="s">
        <v>20</v>
      </c>
      <c r="C172" s="36">
        <v>8321685</v>
      </c>
      <c r="D172" s="36">
        <v>7513533</v>
      </c>
      <c r="E172" s="37">
        <v>7526073</v>
      </c>
      <c r="F172" s="38">
        <v>-4060806</v>
      </c>
      <c r="G172" s="36">
        <v>-15230319</v>
      </c>
      <c r="H172" s="39">
        <v>-15230319</v>
      </c>
      <c r="I172" s="40">
        <v>-19033785</v>
      </c>
      <c r="J172" s="36">
        <v>-40045585</v>
      </c>
      <c r="K172" s="37">
        <v>-62047916</v>
      </c>
    </row>
    <row r="173" spans="1:11" ht="13.15" customHeight="1" x14ac:dyDescent="0.25">
      <c r="A173" s="46" t="s">
        <v>45</v>
      </c>
      <c r="B173" s="28" t="s">
        <v>20</v>
      </c>
      <c r="C173" s="36">
        <v>11527344</v>
      </c>
      <c r="D173" s="36">
        <v>10280597</v>
      </c>
      <c r="E173" s="37">
        <v>21785607</v>
      </c>
      <c r="F173" s="38">
        <v>500000</v>
      </c>
      <c r="G173" s="36">
        <v>850000</v>
      </c>
      <c r="H173" s="39">
        <v>850000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50600947</v>
      </c>
      <c r="D174" s="36">
        <v>63706653</v>
      </c>
      <c r="E174" s="37">
        <v>55027242</v>
      </c>
      <c r="F174" s="38">
        <v>-14017916</v>
      </c>
      <c r="G174" s="36">
        <v>-30332593</v>
      </c>
      <c r="H174" s="39">
        <v>-30332593</v>
      </c>
      <c r="I174" s="40">
        <v>-29540862</v>
      </c>
      <c r="J174" s="36">
        <v>-65670603</v>
      </c>
      <c r="K174" s="37">
        <v>-103426182</v>
      </c>
    </row>
    <row r="175" spans="1:11" ht="13.15" customHeight="1" x14ac:dyDescent="0.25">
      <c r="A175" s="46" t="s">
        <v>47</v>
      </c>
      <c r="B175" s="28" t="s">
        <v>20</v>
      </c>
      <c r="C175" s="36">
        <v>527861886</v>
      </c>
      <c r="D175" s="36">
        <v>533931886</v>
      </c>
      <c r="E175" s="37">
        <v>282900402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6227434581</v>
      </c>
      <c r="D180" s="62">
        <f t="shared" ref="D180:K180" si="31">D156+D159+D160+D163+D166+D167+SUM(D170:D176)+D179</f>
        <v>6091335562</v>
      </c>
      <c r="E180" s="63">
        <f t="shared" si="31"/>
        <v>6224227787</v>
      </c>
      <c r="F180" s="64">
        <f t="shared" si="31"/>
        <v>6713124920</v>
      </c>
      <c r="G180" s="62">
        <f t="shared" si="31"/>
        <v>6538652948</v>
      </c>
      <c r="H180" s="65">
        <f t="shared" si="31"/>
        <v>6538652948</v>
      </c>
      <c r="I180" s="66">
        <f t="shared" si="31"/>
        <v>6841809534</v>
      </c>
      <c r="J180" s="62">
        <f t="shared" si="31"/>
        <v>6680288858</v>
      </c>
      <c r="K180" s="63">
        <f t="shared" si="31"/>
        <v>6577063318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275969686</v>
      </c>
      <c r="D183" s="36">
        <v>277348802</v>
      </c>
      <c r="E183" s="37">
        <v>277533637</v>
      </c>
      <c r="F183" s="38">
        <v>297385086</v>
      </c>
      <c r="G183" s="36">
        <v>297385086</v>
      </c>
      <c r="H183" s="39">
        <v>297385086</v>
      </c>
      <c r="I183" s="40">
        <v>311956956</v>
      </c>
      <c r="J183" s="36">
        <v>326306976</v>
      </c>
      <c r="K183" s="37">
        <v>340990790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109952149</v>
      </c>
      <c r="D184" s="29">
        <f t="shared" ref="D184:K184" si="32">D194+D197+D198+D201+D204+D205+SUM(D208:D214)+D217</f>
        <v>183186298</v>
      </c>
      <c r="E184" s="30">
        <f t="shared" si="32"/>
        <v>186068112</v>
      </c>
      <c r="F184" s="31">
        <f t="shared" si="32"/>
        <v>226725592</v>
      </c>
      <c r="G184" s="29">
        <f t="shared" si="32"/>
        <v>409466526</v>
      </c>
      <c r="H184" s="32">
        <f t="shared" si="32"/>
        <v>409466526</v>
      </c>
      <c r="I184" s="33">
        <f t="shared" si="32"/>
        <v>224568765</v>
      </c>
      <c r="J184" s="29">
        <f t="shared" si="32"/>
        <v>235822223</v>
      </c>
      <c r="K184" s="30">
        <f t="shared" si="32"/>
        <v>240703700</v>
      </c>
    </row>
    <row r="185" spans="1:11" ht="13.15" customHeight="1" x14ac:dyDescent="0.25">
      <c r="A185" s="35" t="s">
        <v>19</v>
      </c>
      <c r="B185" s="28" t="s">
        <v>20</v>
      </c>
      <c r="C185" s="36">
        <v>47708577</v>
      </c>
      <c r="D185" s="36">
        <v>49771907</v>
      </c>
      <c r="E185" s="37">
        <v>35650806</v>
      </c>
      <c r="F185" s="38">
        <v>52055000</v>
      </c>
      <c r="G185" s="36">
        <v>105455000</v>
      </c>
      <c r="H185" s="39">
        <v>105455000</v>
      </c>
      <c r="I185" s="40">
        <v>43455000</v>
      </c>
      <c r="J185" s="36">
        <v>45003400</v>
      </c>
      <c r="K185" s="37">
        <v>46627672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>
        <v>18795000</v>
      </c>
      <c r="J186" s="36">
        <v>15795000</v>
      </c>
      <c r="K186" s="37">
        <v>15795000</v>
      </c>
    </row>
    <row r="187" spans="1:11" ht="13.15" customHeight="1" x14ac:dyDescent="0.25">
      <c r="A187" s="35" t="s">
        <v>22</v>
      </c>
      <c r="B187" s="28" t="s">
        <v>20</v>
      </c>
      <c r="C187" s="36">
        <v>2115890</v>
      </c>
      <c r="D187" s="36">
        <v>7379279</v>
      </c>
      <c r="E187" s="37">
        <v>25276167</v>
      </c>
      <c r="F187" s="38">
        <v>26195441</v>
      </c>
      <c r="G187" s="36">
        <v>69025441</v>
      </c>
      <c r="H187" s="39">
        <v>69025441</v>
      </c>
      <c r="I187" s="40">
        <v>24986941</v>
      </c>
      <c r="J187" s="36">
        <v>26123741</v>
      </c>
      <c r="K187" s="37">
        <v>27316244</v>
      </c>
    </row>
    <row r="188" spans="1:11" ht="13.15" customHeight="1" x14ac:dyDescent="0.25">
      <c r="A188" s="35" t="s">
        <v>23</v>
      </c>
      <c r="B188" s="28" t="s">
        <v>20</v>
      </c>
      <c r="C188" s="36">
        <v>25214484</v>
      </c>
      <c r="D188" s="36">
        <v>12115988</v>
      </c>
      <c r="E188" s="37">
        <v>17112891</v>
      </c>
      <c r="F188" s="38">
        <v>39712000</v>
      </c>
      <c r="G188" s="36">
        <v>50417000</v>
      </c>
      <c r="H188" s="39">
        <v>50417000</v>
      </c>
      <c r="I188" s="40">
        <v>45767000</v>
      </c>
      <c r="J188" s="36">
        <v>45767000</v>
      </c>
      <c r="K188" s="37">
        <v>45767000</v>
      </c>
    </row>
    <row r="189" spans="1:11" ht="13.15" customHeight="1" x14ac:dyDescent="0.25">
      <c r="A189" s="35" t="s">
        <v>24</v>
      </c>
      <c r="B189" s="28" t="s">
        <v>20</v>
      </c>
      <c r="C189" s="36">
        <v>12274621</v>
      </c>
      <c r="D189" s="36">
        <v>21286873</v>
      </c>
      <c r="E189" s="37">
        <v>23276745</v>
      </c>
      <c r="F189" s="38">
        <v>26741500</v>
      </c>
      <c r="G189" s="36">
        <v>42741500</v>
      </c>
      <c r="H189" s="39">
        <v>42741500</v>
      </c>
      <c r="I189" s="40">
        <v>23641500</v>
      </c>
      <c r="J189" s="36">
        <v>24609250</v>
      </c>
      <c r="K189" s="37">
        <v>25624420</v>
      </c>
    </row>
    <row r="190" spans="1:11" ht="13.15" customHeight="1" x14ac:dyDescent="0.25">
      <c r="A190" s="35" t="s">
        <v>25</v>
      </c>
      <c r="B190" s="28" t="s">
        <v>20</v>
      </c>
      <c r="C190" s="36">
        <v>1333923</v>
      </c>
      <c r="D190" s="36">
        <v>621282</v>
      </c>
      <c r="E190" s="37">
        <v>1181735</v>
      </c>
      <c r="F190" s="38">
        <v>820328</v>
      </c>
      <c r="G190" s="36">
        <v>1320328</v>
      </c>
      <c r="H190" s="39">
        <v>1320328</v>
      </c>
      <c r="I190" s="40">
        <v>700328</v>
      </c>
      <c r="J190" s="36">
        <v>700328</v>
      </c>
      <c r="K190" s="37">
        <v>700328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88647495</v>
      </c>
      <c r="D194" s="29">
        <f t="shared" ref="D194:K194" si="33">SUM(D185:D193)</f>
        <v>91175329</v>
      </c>
      <c r="E194" s="30">
        <f t="shared" si="33"/>
        <v>102498344</v>
      </c>
      <c r="F194" s="31">
        <f t="shared" si="33"/>
        <v>145524269</v>
      </c>
      <c r="G194" s="29">
        <f t="shared" si="33"/>
        <v>268959269</v>
      </c>
      <c r="H194" s="32">
        <f t="shared" si="33"/>
        <v>268959269</v>
      </c>
      <c r="I194" s="33">
        <f t="shared" si="33"/>
        <v>157345769</v>
      </c>
      <c r="J194" s="29">
        <f t="shared" si="33"/>
        <v>157998719</v>
      </c>
      <c r="K194" s="30">
        <f t="shared" si="33"/>
        <v>161830664</v>
      </c>
    </row>
    <row r="195" spans="1:11" ht="13.15" customHeight="1" x14ac:dyDescent="0.25">
      <c r="A195" s="47" t="s">
        <v>31</v>
      </c>
      <c r="B195" s="48" t="s">
        <v>20</v>
      </c>
      <c r="C195" s="36">
        <v>180113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30590</v>
      </c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210703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1318605</v>
      </c>
      <c r="D202" s="36">
        <v>3631692</v>
      </c>
      <c r="E202" s="37">
        <v>4310533</v>
      </c>
      <c r="F202" s="38">
        <v>10793345</v>
      </c>
      <c r="G202" s="36">
        <v>9588345</v>
      </c>
      <c r="H202" s="39">
        <v>9588345</v>
      </c>
      <c r="I202" s="40">
        <v>12056145</v>
      </c>
      <c r="J202" s="36">
        <v>12056145</v>
      </c>
      <c r="K202" s="37">
        <v>12056145</v>
      </c>
    </row>
    <row r="203" spans="1:11" ht="13.15" customHeight="1" x14ac:dyDescent="0.25">
      <c r="A203" s="47" t="s">
        <v>38</v>
      </c>
      <c r="B203" s="28" t="s">
        <v>20</v>
      </c>
      <c r="C203" s="41">
        <v>14017</v>
      </c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1332622</v>
      </c>
      <c r="D204" s="49">
        <f t="shared" si="36"/>
        <v>3631692</v>
      </c>
      <c r="E204" s="50">
        <f t="shared" si="36"/>
        <v>4310533</v>
      </c>
      <c r="F204" s="51">
        <f t="shared" si="36"/>
        <v>10793345</v>
      </c>
      <c r="G204" s="49">
        <f t="shared" si="36"/>
        <v>9588345</v>
      </c>
      <c r="H204" s="52">
        <f t="shared" si="36"/>
        <v>9588345</v>
      </c>
      <c r="I204" s="53">
        <f t="shared" si="36"/>
        <v>12056145</v>
      </c>
      <c r="J204" s="49">
        <f t="shared" si="36"/>
        <v>12056145</v>
      </c>
      <c r="K204" s="50">
        <f t="shared" si="36"/>
        <v>12056145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4980</v>
      </c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9882298</v>
      </c>
      <c r="D211" s="36">
        <v>75024216</v>
      </c>
      <c r="E211" s="37">
        <v>64960160</v>
      </c>
      <c r="F211" s="38">
        <v>56526878</v>
      </c>
      <c r="G211" s="36">
        <v>117076878</v>
      </c>
      <c r="H211" s="39">
        <v>117076878</v>
      </c>
      <c r="I211" s="40">
        <v>39847206</v>
      </c>
      <c r="J211" s="36">
        <v>50442715</v>
      </c>
      <c r="K211" s="37">
        <v>51487003</v>
      </c>
    </row>
    <row r="212" spans="1:11" ht="13.15" customHeight="1" x14ac:dyDescent="0.25">
      <c r="A212" s="46" t="s">
        <v>46</v>
      </c>
      <c r="B212" s="48" t="s">
        <v>20</v>
      </c>
      <c r="C212" s="36">
        <v>9874051</v>
      </c>
      <c r="D212" s="36">
        <v>13355061</v>
      </c>
      <c r="E212" s="37">
        <v>14299075</v>
      </c>
      <c r="F212" s="38">
        <v>13881100</v>
      </c>
      <c r="G212" s="36">
        <v>13842034</v>
      </c>
      <c r="H212" s="39">
        <v>13842034</v>
      </c>
      <c r="I212" s="40">
        <v>15319645</v>
      </c>
      <c r="J212" s="36">
        <v>15324644</v>
      </c>
      <c r="K212" s="37">
        <v>15329888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385921835</v>
      </c>
      <c r="D219" s="62">
        <f t="shared" si="39"/>
        <v>460535100</v>
      </c>
      <c r="E219" s="63">
        <f t="shared" si="39"/>
        <v>463601749</v>
      </c>
      <c r="F219" s="64">
        <f t="shared" si="39"/>
        <v>524110678</v>
      </c>
      <c r="G219" s="62">
        <f t="shared" si="39"/>
        <v>706851612</v>
      </c>
      <c r="H219" s="65">
        <f t="shared" si="39"/>
        <v>706851612</v>
      </c>
      <c r="I219" s="66">
        <f t="shared" si="39"/>
        <v>536525721</v>
      </c>
      <c r="J219" s="62">
        <f t="shared" si="39"/>
        <v>562129199</v>
      </c>
      <c r="K219" s="63">
        <f t="shared" si="39"/>
        <v>581694490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0.59926529179692245</v>
      </c>
      <c r="D221" s="6">
        <f t="shared" si="40"/>
        <v>9.0762807365257755E-2</v>
      </c>
      <c r="E221" s="7">
        <f t="shared" si="40"/>
        <v>0.46024620780192005</v>
      </c>
      <c r="F221" s="8">
        <f t="shared" si="40"/>
        <v>0.47250262674157628</v>
      </c>
      <c r="G221" s="6">
        <f t="shared" si="40"/>
        <v>0.38261021672467171</v>
      </c>
      <c r="H221" s="9">
        <f t="shared" si="40"/>
        <v>0.38261021672467171</v>
      </c>
      <c r="I221" s="10">
        <f t="shared" si="40"/>
        <v>0.68019593938149236</v>
      </c>
      <c r="J221" s="6">
        <f t="shared" si="40"/>
        <v>0.85179980898642049</v>
      </c>
      <c r="K221" s="7">
        <f t="shared" si="40"/>
        <v>0.59018007637946301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0.48066908334272629</v>
      </c>
      <c r="D222" s="6">
        <f t="shared" si="41"/>
        <v>2.8577985348572012E-2</v>
      </c>
      <c r="E222" s="7">
        <f t="shared" si="41"/>
        <v>0.50456686084505142</v>
      </c>
      <c r="F222" s="8">
        <f t="shared" si="41"/>
        <v>0.3833413488664324</v>
      </c>
      <c r="G222" s="6">
        <f t="shared" si="41"/>
        <v>0.29761748038702923</v>
      </c>
      <c r="H222" s="9">
        <f t="shared" si="41"/>
        <v>0.29761748038702923</v>
      </c>
      <c r="I222" s="10">
        <f t="shared" si="41"/>
        <v>0.45704975400516473</v>
      </c>
      <c r="J222" s="6">
        <f t="shared" si="41"/>
        <v>0.47558284503240289</v>
      </c>
      <c r="K222" s="7">
        <f t="shared" si="41"/>
        <v>0.3796730111097722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1.7673624272473126E-2</v>
      </c>
      <c r="D223" s="6">
        <f t="shared" si="42"/>
        <v>3.0132685073772758E-2</v>
      </c>
      <c r="E223" s="7">
        <f t="shared" si="42"/>
        <v>2.9949708687984203E-2</v>
      </c>
      <c r="F223" s="8">
        <f t="shared" si="42"/>
        <v>3.3836549512061678E-2</v>
      </c>
      <c r="G223" s="6">
        <f t="shared" si="42"/>
        <v>6.2733200936572975E-2</v>
      </c>
      <c r="H223" s="9">
        <f t="shared" si="42"/>
        <v>6.2733200936572975E-2</v>
      </c>
      <c r="I223" s="10">
        <f t="shared" si="42"/>
        <v>3.2881198322463168E-2</v>
      </c>
      <c r="J223" s="6">
        <f t="shared" si="42"/>
        <v>3.5365301882078412E-2</v>
      </c>
      <c r="K223" s="7">
        <f t="shared" si="42"/>
        <v>3.6664942046099859E-2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3.8995699172632563E-2</v>
      </c>
      <c r="D224" s="6">
        <f t="shared" si="43"/>
        <v>3.14364603767852E-2</v>
      </c>
      <c r="E224" s="7">
        <f t="shared" si="43"/>
        <v>5.2489765269698632E-2</v>
      </c>
      <c r="F224" s="8">
        <f t="shared" si="43"/>
        <v>5.0849920655337957E-2</v>
      </c>
      <c r="G224" s="6">
        <f t="shared" si="43"/>
        <v>7.6293106478871844E-2</v>
      </c>
      <c r="H224" s="9">
        <f t="shared" si="43"/>
        <v>7.6293106478871844E-2</v>
      </c>
      <c r="I224" s="10">
        <f t="shared" si="43"/>
        <v>5.3757638216662386E-2</v>
      </c>
      <c r="J224" s="6">
        <f t="shared" si="43"/>
        <v>5.863791660029443E-2</v>
      </c>
      <c r="K224" s="7">
        <f t="shared" si="43"/>
        <v>5.6385564213512818E-2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340637849</v>
      </c>
      <c r="D5" s="29">
        <f t="shared" ref="D5:K5" si="0">D15+D18+D19+D22+D25+D26+SUM(D29:D35)+D38</f>
        <v>322269182</v>
      </c>
      <c r="E5" s="30">
        <f t="shared" si="0"/>
        <v>249847607</v>
      </c>
      <c r="F5" s="31">
        <f t="shared" si="0"/>
        <v>109276872</v>
      </c>
      <c r="G5" s="29">
        <f t="shared" si="0"/>
        <v>114381401</v>
      </c>
      <c r="H5" s="32">
        <f t="shared" si="0"/>
        <v>114381401</v>
      </c>
      <c r="I5" s="33">
        <f t="shared" si="0"/>
        <v>85654000</v>
      </c>
      <c r="J5" s="29">
        <f t="shared" si="0"/>
        <v>81979244</v>
      </c>
      <c r="K5" s="30">
        <f t="shared" si="0"/>
        <v>69264001</v>
      </c>
    </row>
    <row r="6" spans="1:11" ht="13.15" customHeight="1" x14ac:dyDescent="0.25">
      <c r="A6" s="35" t="s">
        <v>19</v>
      </c>
      <c r="B6" s="28" t="s">
        <v>20</v>
      </c>
      <c r="C6" s="36">
        <v>97927983</v>
      </c>
      <c r="D6" s="36">
        <v>45215159</v>
      </c>
      <c r="E6" s="37">
        <v>79167369</v>
      </c>
      <c r="F6" s="38">
        <v>34231196</v>
      </c>
      <c r="G6" s="36">
        <v>33551603</v>
      </c>
      <c r="H6" s="39">
        <v>33551603</v>
      </c>
      <c r="I6" s="40">
        <v>19000000</v>
      </c>
      <c r="J6" s="36">
        <v>20000000</v>
      </c>
      <c r="K6" s="37">
        <v>22000000</v>
      </c>
    </row>
    <row r="7" spans="1:11" ht="13.15" customHeight="1" x14ac:dyDescent="0.25">
      <c r="A7" s="35" t="s">
        <v>21</v>
      </c>
      <c r="B7" s="28" t="s">
        <v>20</v>
      </c>
      <c r="C7" s="36">
        <v>11810393</v>
      </c>
      <c r="D7" s="36">
        <v>7536892</v>
      </c>
      <c r="E7" s="37">
        <v>12166585</v>
      </c>
      <c r="F7" s="38">
        <v>2200000</v>
      </c>
      <c r="G7" s="36">
        <v>2200000</v>
      </c>
      <c r="H7" s="39">
        <v>2200000</v>
      </c>
      <c r="I7" s="40">
        <v>3000000</v>
      </c>
      <c r="J7" s="36">
        <v>3000000</v>
      </c>
      <c r="K7" s="37">
        <v>5000000</v>
      </c>
    </row>
    <row r="8" spans="1:11" ht="13.15" customHeight="1" x14ac:dyDescent="0.25">
      <c r="A8" s="35" t="s">
        <v>22</v>
      </c>
      <c r="B8" s="28" t="s">
        <v>20</v>
      </c>
      <c r="C8" s="36">
        <v>101751138</v>
      </c>
      <c r="D8" s="36">
        <v>129177786</v>
      </c>
      <c r="E8" s="37">
        <v>79968599</v>
      </c>
      <c r="F8" s="38">
        <v>37242472</v>
      </c>
      <c r="G8" s="36">
        <v>30614616</v>
      </c>
      <c r="H8" s="39">
        <v>30614616</v>
      </c>
      <c r="I8" s="40">
        <v>4800000</v>
      </c>
      <c r="J8" s="36">
        <v>29548996</v>
      </c>
      <c r="K8" s="37">
        <v>15764000</v>
      </c>
    </row>
    <row r="9" spans="1:11" ht="13.15" customHeight="1" x14ac:dyDescent="0.25">
      <c r="A9" s="35" t="s">
        <v>23</v>
      </c>
      <c r="B9" s="28" t="s">
        <v>20</v>
      </c>
      <c r="C9" s="36">
        <v>13097230</v>
      </c>
      <c r="D9" s="36">
        <v>17647214</v>
      </c>
      <c r="E9" s="37">
        <v>21451375</v>
      </c>
      <c r="F9" s="38">
        <v>6951600</v>
      </c>
      <c r="G9" s="36">
        <v>6951600</v>
      </c>
      <c r="H9" s="39">
        <v>6951600</v>
      </c>
      <c r="I9" s="40">
        <v>4000408</v>
      </c>
      <c r="J9" s="36">
        <v>6758552</v>
      </c>
      <c r="K9" s="37">
        <v>5500000</v>
      </c>
    </row>
    <row r="10" spans="1:11" ht="13.15" customHeight="1" x14ac:dyDescent="0.25">
      <c r="A10" s="35" t="s">
        <v>24</v>
      </c>
      <c r="B10" s="28" t="s">
        <v>20</v>
      </c>
      <c r="C10" s="36">
        <v>41822841</v>
      </c>
      <c r="D10" s="36">
        <v>39248717</v>
      </c>
      <c r="E10" s="37">
        <v>15157208</v>
      </c>
      <c r="F10" s="38">
        <v>11951604</v>
      </c>
      <c r="G10" s="36">
        <v>12842719</v>
      </c>
      <c r="H10" s="39">
        <v>12842719</v>
      </c>
      <c r="I10" s="40">
        <v>11053588</v>
      </c>
      <c r="J10" s="36">
        <v>11000412</v>
      </c>
      <c r="K10" s="37">
        <v>10000001</v>
      </c>
    </row>
    <row r="11" spans="1:11" ht="13.15" customHeight="1" x14ac:dyDescent="0.25">
      <c r="A11" s="35" t="s">
        <v>25</v>
      </c>
      <c r="B11" s="28" t="s">
        <v>20</v>
      </c>
      <c r="C11" s="36">
        <v>3881088</v>
      </c>
      <c r="D11" s="36">
        <v>2598094</v>
      </c>
      <c r="E11" s="37">
        <v>8502213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270290673</v>
      </c>
      <c r="D15" s="29">
        <f t="shared" ref="D15:K15" si="1">SUM(D6:D14)</f>
        <v>241423862</v>
      </c>
      <c r="E15" s="30">
        <f t="shared" si="1"/>
        <v>216413349</v>
      </c>
      <c r="F15" s="31">
        <f t="shared" si="1"/>
        <v>92576872</v>
      </c>
      <c r="G15" s="29">
        <f t="shared" si="1"/>
        <v>86160538</v>
      </c>
      <c r="H15" s="32">
        <f t="shared" si="1"/>
        <v>86160538</v>
      </c>
      <c r="I15" s="33">
        <f t="shared" si="1"/>
        <v>41853996</v>
      </c>
      <c r="J15" s="29">
        <f t="shared" si="1"/>
        <v>70307960</v>
      </c>
      <c r="K15" s="30">
        <f t="shared" si="1"/>
        <v>58264001</v>
      </c>
    </row>
    <row r="16" spans="1:11" ht="13.15" customHeight="1" x14ac:dyDescent="0.25">
      <c r="A16" s="47" t="s">
        <v>31</v>
      </c>
      <c r="B16" s="48" t="s">
        <v>20</v>
      </c>
      <c r="C16" s="36">
        <v>32756560</v>
      </c>
      <c r="D16" s="36">
        <v>27710610</v>
      </c>
      <c r="E16" s="37">
        <v>10262785</v>
      </c>
      <c r="F16" s="38">
        <v>8000000</v>
      </c>
      <c r="G16" s="36">
        <v>14530973</v>
      </c>
      <c r="H16" s="39">
        <v>14530973</v>
      </c>
      <c r="I16" s="40">
        <v>11000004</v>
      </c>
      <c r="J16" s="36">
        <v>4000000</v>
      </c>
      <c r="K16" s="37">
        <v>2000000</v>
      </c>
    </row>
    <row r="17" spans="1:11" ht="13.15" customHeight="1" x14ac:dyDescent="0.25">
      <c r="A17" s="47" t="s">
        <v>32</v>
      </c>
      <c r="B17" s="28" t="s">
        <v>20</v>
      </c>
      <c r="C17" s="41">
        <v>10305857</v>
      </c>
      <c r="D17" s="41">
        <v>45897</v>
      </c>
      <c r="E17" s="42"/>
      <c r="F17" s="43">
        <v>2200000</v>
      </c>
      <c r="G17" s="41">
        <v>2200000</v>
      </c>
      <c r="H17" s="44">
        <v>2200000</v>
      </c>
      <c r="I17" s="45">
        <v>7000000</v>
      </c>
      <c r="J17" s="41">
        <v>7671284</v>
      </c>
      <c r="K17" s="42">
        <v>9000000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43062417</v>
      </c>
      <c r="D18" s="49">
        <f t="shared" ref="D18:K18" si="2">SUM(D16:D17)</f>
        <v>27756507</v>
      </c>
      <c r="E18" s="50">
        <f t="shared" si="2"/>
        <v>10262785</v>
      </c>
      <c r="F18" s="51">
        <f t="shared" si="2"/>
        <v>10200000</v>
      </c>
      <c r="G18" s="49">
        <f t="shared" si="2"/>
        <v>16730973</v>
      </c>
      <c r="H18" s="52">
        <f t="shared" si="2"/>
        <v>16730973</v>
      </c>
      <c r="I18" s="53">
        <f t="shared" si="2"/>
        <v>18000004</v>
      </c>
      <c r="J18" s="49">
        <f t="shared" si="2"/>
        <v>11671284</v>
      </c>
      <c r="K18" s="50">
        <f t="shared" si="2"/>
        <v>11000000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14028810</v>
      </c>
      <c r="E23" s="37">
        <v>128608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14028810</v>
      </c>
      <c r="E25" s="50">
        <f t="shared" si="4"/>
        <v>128608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931096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931096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9226286</v>
      </c>
      <c r="D30" s="1">
        <v>1500874</v>
      </c>
      <c r="E30" s="2">
        <v>2189027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1116437</v>
      </c>
      <c r="D31" s="36">
        <v>2017834</v>
      </c>
      <c r="E31" s="37">
        <v>2142464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13735130</v>
      </c>
      <c r="D32" s="36">
        <v>34194795</v>
      </c>
      <c r="E32" s="37">
        <v>17353186</v>
      </c>
      <c r="F32" s="38">
        <v>6500000</v>
      </c>
      <c r="G32" s="36">
        <v>11489890</v>
      </c>
      <c r="H32" s="39">
        <v>11489890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2275810</v>
      </c>
      <c r="D33" s="36">
        <v>1346500</v>
      </c>
      <c r="E33" s="37">
        <v>1358188</v>
      </c>
      <c r="F33" s="38"/>
      <c r="G33" s="36"/>
      <c r="H33" s="39"/>
      <c r="I33" s="40">
        <v>25800000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215159239</v>
      </c>
      <c r="D40" s="29">
        <f t="shared" ref="D40:K40" si="7">D50+D53+D54+D57+D60+D61+SUM(D64:D70)+D73</f>
        <v>112341977</v>
      </c>
      <c r="E40" s="30">
        <f t="shared" si="7"/>
        <v>201049622</v>
      </c>
      <c r="F40" s="31">
        <f t="shared" si="7"/>
        <v>13463792</v>
      </c>
      <c r="G40" s="29">
        <f t="shared" si="7"/>
        <v>50169603</v>
      </c>
      <c r="H40" s="32">
        <f t="shared" si="7"/>
        <v>50169603</v>
      </c>
      <c r="I40" s="33">
        <f t="shared" si="7"/>
        <v>32295440</v>
      </c>
      <c r="J40" s="29">
        <f t="shared" si="7"/>
        <v>3295440</v>
      </c>
      <c r="K40" s="30">
        <f t="shared" si="7"/>
        <v>3291680</v>
      </c>
    </row>
    <row r="41" spans="1:11" ht="13.15" customHeight="1" x14ac:dyDescent="0.25">
      <c r="A41" s="35" t="s">
        <v>19</v>
      </c>
      <c r="B41" s="28" t="s">
        <v>20</v>
      </c>
      <c r="C41" s="36">
        <v>1991240</v>
      </c>
      <c r="D41" s="36">
        <v>3391301</v>
      </c>
      <c r="E41" s="37">
        <v>5033484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29439482</v>
      </c>
      <c r="D43" s="36">
        <v>15882327</v>
      </c>
      <c r="E43" s="37">
        <v>30602143</v>
      </c>
      <c r="F43" s="38">
        <v>13183796</v>
      </c>
      <c r="G43" s="36">
        <v>25711264</v>
      </c>
      <c r="H43" s="39">
        <v>25711264</v>
      </c>
      <c r="I43" s="40">
        <v>22500000</v>
      </c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101225229</v>
      </c>
      <c r="D44" s="36">
        <v>80103911</v>
      </c>
      <c r="E44" s="37">
        <v>131507032</v>
      </c>
      <c r="F44" s="38"/>
      <c r="G44" s="36">
        <v>18844215</v>
      </c>
      <c r="H44" s="39">
        <v>18844215</v>
      </c>
      <c r="I44" s="40">
        <v>2500000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99993</v>
      </c>
      <c r="D45" s="36">
        <v>6901305</v>
      </c>
      <c r="E45" s="37">
        <v>15673830</v>
      </c>
      <c r="F45" s="38"/>
      <c r="G45" s="36">
        <v>925812</v>
      </c>
      <c r="H45" s="39">
        <v>925812</v>
      </c>
      <c r="I45" s="40">
        <v>7295440</v>
      </c>
      <c r="J45" s="36">
        <v>3295440</v>
      </c>
      <c r="K45" s="37">
        <v>3291680</v>
      </c>
    </row>
    <row r="46" spans="1:11" ht="13.15" customHeight="1" x14ac:dyDescent="0.25">
      <c r="A46" s="35" t="s">
        <v>25</v>
      </c>
      <c r="B46" s="28" t="s">
        <v>20</v>
      </c>
      <c r="C46" s="36">
        <v>11544993</v>
      </c>
      <c r="D46" s="36">
        <v>-5386476</v>
      </c>
      <c r="E46" s="37">
        <v>-1858507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144300937</v>
      </c>
      <c r="D50" s="29">
        <f t="shared" ref="D50:K50" si="8">SUM(D41:D49)</f>
        <v>100892368</v>
      </c>
      <c r="E50" s="30">
        <f t="shared" si="8"/>
        <v>180957982</v>
      </c>
      <c r="F50" s="31">
        <f t="shared" si="8"/>
        <v>13183796</v>
      </c>
      <c r="G50" s="29">
        <f t="shared" si="8"/>
        <v>45481291</v>
      </c>
      <c r="H50" s="32">
        <f t="shared" si="8"/>
        <v>45481291</v>
      </c>
      <c r="I50" s="33">
        <f t="shared" si="8"/>
        <v>32295440</v>
      </c>
      <c r="J50" s="29">
        <f t="shared" si="8"/>
        <v>3295440</v>
      </c>
      <c r="K50" s="30">
        <f t="shared" si="8"/>
        <v>3291680</v>
      </c>
    </row>
    <row r="51" spans="1:11" ht="13.15" customHeight="1" x14ac:dyDescent="0.25">
      <c r="A51" s="47" t="s">
        <v>31</v>
      </c>
      <c r="B51" s="48" t="s">
        <v>20</v>
      </c>
      <c r="C51" s="36">
        <v>329990</v>
      </c>
      <c r="D51" s="36">
        <v>465543</v>
      </c>
      <c r="E51" s="37">
        <v>399906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399960</v>
      </c>
      <c r="D52" s="41">
        <v>978386</v>
      </c>
      <c r="E52" s="42">
        <v>2710539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729950</v>
      </c>
      <c r="D53" s="49">
        <f t="shared" si="9"/>
        <v>1443929</v>
      </c>
      <c r="E53" s="50">
        <f t="shared" si="9"/>
        <v>3110445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1730707</v>
      </c>
      <c r="D58" s="36">
        <v>56910</v>
      </c>
      <c r="E58" s="37">
        <v>79200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1730707</v>
      </c>
      <c r="D60" s="49">
        <f t="shared" si="11"/>
        <v>56910</v>
      </c>
      <c r="E60" s="50">
        <f t="shared" si="11"/>
        <v>79200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4322721</v>
      </c>
      <c r="D63" s="41">
        <v>96000</v>
      </c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4322721</v>
      </c>
      <c r="D64" s="29">
        <f t="shared" si="12"/>
        <v>96000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4525665</v>
      </c>
      <c r="D65" s="1">
        <v>1398793</v>
      </c>
      <c r="E65" s="2">
        <v>578160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11737</v>
      </c>
      <c r="D66" s="36">
        <v>171688</v>
      </c>
      <c r="E66" s="37">
        <v>787680</v>
      </c>
      <c r="F66" s="38">
        <v>15000</v>
      </c>
      <c r="G66" s="36">
        <v>14500</v>
      </c>
      <c r="H66" s="39">
        <v>14500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45982149</v>
      </c>
      <c r="D67" s="36">
        <v>3788001</v>
      </c>
      <c r="E67" s="37">
        <v>11682797</v>
      </c>
      <c r="F67" s="38">
        <v>264996</v>
      </c>
      <c r="G67" s="36">
        <v>1901737</v>
      </c>
      <c r="H67" s="39">
        <v>1901737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13555373</v>
      </c>
      <c r="D68" s="36">
        <v>4494288</v>
      </c>
      <c r="E68" s="37">
        <v>3853358</v>
      </c>
      <c r="F68" s="38"/>
      <c r="G68" s="36">
        <v>2772075</v>
      </c>
      <c r="H68" s="39">
        <v>2772075</v>
      </c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140956735</v>
      </c>
      <c r="D75" s="29">
        <f t="shared" ref="D75:K75" si="14">D85+D88+D89+D92+D95+D96+SUM(D99:D105)+D108</f>
        <v>124181940</v>
      </c>
      <c r="E75" s="30">
        <f t="shared" si="14"/>
        <v>206493904</v>
      </c>
      <c r="F75" s="31">
        <f t="shared" si="14"/>
        <v>112000000</v>
      </c>
      <c r="G75" s="29">
        <f t="shared" si="14"/>
        <v>114895118</v>
      </c>
      <c r="H75" s="32">
        <f t="shared" si="14"/>
        <v>114895118</v>
      </c>
      <c r="I75" s="33">
        <f t="shared" si="14"/>
        <v>94000000</v>
      </c>
      <c r="J75" s="29">
        <f t="shared" si="14"/>
        <v>67289000</v>
      </c>
      <c r="K75" s="30">
        <f t="shared" si="14"/>
        <v>60000000</v>
      </c>
    </row>
    <row r="76" spans="1:11" ht="13.15" customHeight="1" x14ac:dyDescent="0.25">
      <c r="A76" s="35" t="s">
        <v>19</v>
      </c>
      <c r="B76" s="28" t="s">
        <v>20</v>
      </c>
      <c r="C76" s="36">
        <v>14220701</v>
      </c>
      <c r="D76" s="36">
        <v>18397424</v>
      </c>
      <c r="E76" s="37">
        <v>12666550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10094008</v>
      </c>
      <c r="D78" s="36">
        <v>589320</v>
      </c>
      <c r="E78" s="37">
        <v>14349761</v>
      </c>
      <c r="F78" s="38"/>
      <c r="G78" s="36"/>
      <c r="H78" s="39"/>
      <c r="I78" s="40">
        <v>4000000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49848942</v>
      </c>
      <c r="D79" s="36">
        <v>47344929</v>
      </c>
      <c r="E79" s="37">
        <v>24606100</v>
      </c>
      <c r="F79" s="38">
        <v>12000000</v>
      </c>
      <c r="G79" s="36">
        <v>12505118</v>
      </c>
      <c r="H79" s="39">
        <v>12505118</v>
      </c>
      <c r="I79" s="40">
        <v>50000000</v>
      </c>
      <c r="J79" s="36">
        <v>18000000</v>
      </c>
      <c r="K79" s="37"/>
    </row>
    <row r="80" spans="1:11" ht="13.15" customHeight="1" x14ac:dyDescent="0.25">
      <c r="A80" s="35" t="s">
        <v>24</v>
      </c>
      <c r="B80" s="28" t="s">
        <v>20</v>
      </c>
      <c r="C80" s="36">
        <v>9793427</v>
      </c>
      <c r="D80" s="36">
        <v>8000000</v>
      </c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6467072</v>
      </c>
      <c r="D81" s="36"/>
      <c r="E81" s="37">
        <v>4903249</v>
      </c>
      <c r="F81" s="38"/>
      <c r="G81" s="36">
        <v>2390000</v>
      </c>
      <c r="H81" s="39">
        <v>2390000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90424150</v>
      </c>
      <c r="D85" s="29">
        <f t="shared" ref="D85:K85" si="15">SUM(D76:D84)</f>
        <v>74331673</v>
      </c>
      <c r="E85" s="30">
        <f t="shared" si="15"/>
        <v>56525660</v>
      </c>
      <c r="F85" s="31">
        <f t="shared" si="15"/>
        <v>12000000</v>
      </c>
      <c r="G85" s="29">
        <f t="shared" si="15"/>
        <v>14895118</v>
      </c>
      <c r="H85" s="32">
        <f t="shared" si="15"/>
        <v>14895118</v>
      </c>
      <c r="I85" s="33">
        <f t="shared" si="15"/>
        <v>54000000</v>
      </c>
      <c r="J85" s="29">
        <f t="shared" si="15"/>
        <v>18000000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9776475</v>
      </c>
      <c r="D86" s="36">
        <v>999820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2782821</v>
      </c>
      <c r="D87" s="41">
        <v>1748215</v>
      </c>
      <c r="E87" s="42">
        <v>2518662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12559296</v>
      </c>
      <c r="D88" s="49">
        <f t="shared" si="16"/>
        <v>2748035</v>
      </c>
      <c r="E88" s="50">
        <f t="shared" si="16"/>
        <v>2518662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399999</v>
      </c>
      <c r="D93" s="36">
        <v>1814346</v>
      </c>
      <c r="E93" s="37">
        <v>2022027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>
        <v>29500</v>
      </c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429499</v>
      </c>
      <c r="D95" s="49">
        <f t="shared" si="18"/>
        <v>1814346</v>
      </c>
      <c r="E95" s="50">
        <f t="shared" si="18"/>
        <v>2022027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165000</v>
      </c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165000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1539790</v>
      </c>
      <c r="D100" s="1">
        <v>287886</v>
      </c>
      <c r="E100" s="2">
        <v>427555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35839000</v>
      </c>
      <c r="D102" s="36">
        <v>45000000</v>
      </c>
      <c r="E102" s="37">
        <v>145000000</v>
      </c>
      <c r="F102" s="38">
        <v>100000000</v>
      </c>
      <c r="G102" s="36">
        <v>100000000</v>
      </c>
      <c r="H102" s="39">
        <v>100000000</v>
      </c>
      <c r="I102" s="40">
        <v>40000000</v>
      </c>
      <c r="J102" s="36">
        <v>49289000</v>
      </c>
      <c r="K102" s="37">
        <v>60000000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696753823</v>
      </c>
      <c r="D110" s="29">
        <f t="shared" ref="D110:K110" si="21">D120+D123+D124+D127+D130+D131+SUM(D134:D140)+D143</f>
        <v>558793099</v>
      </c>
      <c r="E110" s="30">
        <f t="shared" si="21"/>
        <v>657391133</v>
      </c>
      <c r="F110" s="31">
        <f t="shared" si="21"/>
        <v>234740664</v>
      </c>
      <c r="G110" s="29">
        <f t="shared" si="21"/>
        <v>279446122</v>
      </c>
      <c r="H110" s="32">
        <f t="shared" si="21"/>
        <v>279446122</v>
      </c>
      <c r="I110" s="33">
        <f t="shared" si="21"/>
        <v>211949440</v>
      </c>
      <c r="J110" s="29">
        <f t="shared" si="21"/>
        <v>152563684</v>
      </c>
      <c r="K110" s="30">
        <f t="shared" si="21"/>
        <v>132555681</v>
      </c>
    </row>
    <row r="111" spans="1:11" ht="13.15" customHeight="1" x14ac:dyDescent="0.25">
      <c r="A111" s="35" t="s">
        <v>19</v>
      </c>
      <c r="B111" s="28" t="s">
        <v>20</v>
      </c>
      <c r="C111" s="36">
        <v>114139924</v>
      </c>
      <c r="D111" s="36">
        <v>67003884</v>
      </c>
      <c r="E111" s="37">
        <v>96867403</v>
      </c>
      <c r="F111" s="38">
        <v>34231196</v>
      </c>
      <c r="G111" s="36">
        <v>33551603</v>
      </c>
      <c r="H111" s="39">
        <v>33551603</v>
      </c>
      <c r="I111" s="40">
        <v>19000000</v>
      </c>
      <c r="J111" s="36">
        <v>20000000</v>
      </c>
      <c r="K111" s="37">
        <v>22000000</v>
      </c>
    </row>
    <row r="112" spans="1:11" ht="13.15" customHeight="1" x14ac:dyDescent="0.25">
      <c r="A112" s="35" t="s">
        <v>21</v>
      </c>
      <c r="B112" s="28" t="s">
        <v>20</v>
      </c>
      <c r="C112" s="36">
        <v>11810393</v>
      </c>
      <c r="D112" s="36">
        <v>7536892</v>
      </c>
      <c r="E112" s="37">
        <v>12166585</v>
      </c>
      <c r="F112" s="38">
        <v>2200000</v>
      </c>
      <c r="G112" s="36">
        <v>2200000</v>
      </c>
      <c r="H112" s="39">
        <v>2200000</v>
      </c>
      <c r="I112" s="40">
        <v>3000000</v>
      </c>
      <c r="J112" s="36">
        <v>3000000</v>
      </c>
      <c r="K112" s="37">
        <v>5000000</v>
      </c>
    </row>
    <row r="113" spans="1:11" ht="13.15" customHeight="1" x14ac:dyDescent="0.25">
      <c r="A113" s="35" t="s">
        <v>22</v>
      </c>
      <c r="B113" s="28" t="s">
        <v>20</v>
      </c>
      <c r="C113" s="36">
        <v>141284628</v>
      </c>
      <c r="D113" s="36">
        <v>145649433</v>
      </c>
      <c r="E113" s="37">
        <v>124920503</v>
      </c>
      <c r="F113" s="38">
        <v>50426268</v>
      </c>
      <c r="G113" s="36">
        <v>56325880</v>
      </c>
      <c r="H113" s="39">
        <v>56325880</v>
      </c>
      <c r="I113" s="40">
        <v>31300000</v>
      </c>
      <c r="J113" s="36">
        <v>29548996</v>
      </c>
      <c r="K113" s="37">
        <v>15764000</v>
      </c>
    </row>
    <row r="114" spans="1:11" ht="13.15" customHeight="1" x14ac:dyDescent="0.25">
      <c r="A114" s="35" t="s">
        <v>23</v>
      </c>
      <c r="B114" s="28" t="s">
        <v>20</v>
      </c>
      <c r="C114" s="36">
        <v>164171401</v>
      </c>
      <c r="D114" s="36">
        <v>145096054</v>
      </c>
      <c r="E114" s="37">
        <v>177564507</v>
      </c>
      <c r="F114" s="38">
        <v>18951600</v>
      </c>
      <c r="G114" s="36">
        <v>38300933</v>
      </c>
      <c r="H114" s="39">
        <v>38300933</v>
      </c>
      <c r="I114" s="40">
        <v>56500408</v>
      </c>
      <c r="J114" s="36">
        <v>24758552</v>
      </c>
      <c r="K114" s="37">
        <v>5500000</v>
      </c>
    </row>
    <row r="115" spans="1:11" ht="13.15" customHeight="1" x14ac:dyDescent="0.25">
      <c r="A115" s="35" t="s">
        <v>24</v>
      </c>
      <c r="B115" s="28" t="s">
        <v>20</v>
      </c>
      <c r="C115" s="36">
        <v>51716261</v>
      </c>
      <c r="D115" s="36">
        <v>54150022</v>
      </c>
      <c r="E115" s="37">
        <v>30831038</v>
      </c>
      <c r="F115" s="38">
        <v>11951604</v>
      </c>
      <c r="G115" s="36">
        <v>13768531</v>
      </c>
      <c r="H115" s="39">
        <v>13768531</v>
      </c>
      <c r="I115" s="40">
        <v>18349028</v>
      </c>
      <c r="J115" s="36">
        <v>14295852</v>
      </c>
      <c r="K115" s="37">
        <v>13291681</v>
      </c>
    </row>
    <row r="116" spans="1:11" ht="13.15" customHeight="1" x14ac:dyDescent="0.25">
      <c r="A116" s="35" t="s">
        <v>25</v>
      </c>
      <c r="B116" s="28" t="s">
        <v>20</v>
      </c>
      <c r="C116" s="36">
        <v>21893153</v>
      </c>
      <c r="D116" s="36">
        <v>-2788382</v>
      </c>
      <c r="E116" s="37">
        <v>11546955</v>
      </c>
      <c r="F116" s="38"/>
      <c r="G116" s="36">
        <v>2390000</v>
      </c>
      <c r="H116" s="39">
        <v>2390000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505015760</v>
      </c>
      <c r="D120" s="29">
        <f t="shared" ref="D120:K120" si="22">SUM(D111:D119)</f>
        <v>416647903</v>
      </c>
      <c r="E120" s="30">
        <f t="shared" si="22"/>
        <v>453896991</v>
      </c>
      <c r="F120" s="31">
        <f t="shared" si="22"/>
        <v>117760668</v>
      </c>
      <c r="G120" s="29">
        <f t="shared" si="22"/>
        <v>146536947</v>
      </c>
      <c r="H120" s="32">
        <f t="shared" si="22"/>
        <v>146536947</v>
      </c>
      <c r="I120" s="33">
        <f t="shared" si="22"/>
        <v>128149436</v>
      </c>
      <c r="J120" s="29">
        <f t="shared" si="22"/>
        <v>91603400</v>
      </c>
      <c r="K120" s="30">
        <f t="shared" si="22"/>
        <v>61555681</v>
      </c>
    </row>
    <row r="121" spans="1:11" ht="13.15" customHeight="1" x14ac:dyDescent="0.25">
      <c r="A121" s="47" t="s">
        <v>31</v>
      </c>
      <c r="B121" s="48" t="s">
        <v>20</v>
      </c>
      <c r="C121" s="36">
        <v>42863025</v>
      </c>
      <c r="D121" s="36">
        <v>29175973</v>
      </c>
      <c r="E121" s="37">
        <v>10662691</v>
      </c>
      <c r="F121" s="38">
        <v>8000000</v>
      </c>
      <c r="G121" s="36">
        <v>14530973</v>
      </c>
      <c r="H121" s="39">
        <v>14530973</v>
      </c>
      <c r="I121" s="40">
        <v>11000004</v>
      </c>
      <c r="J121" s="36">
        <v>4000000</v>
      </c>
      <c r="K121" s="37">
        <v>2000000</v>
      </c>
    </row>
    <row r="122" spans="1:11" ht="13.15" customHeight="1" x14ac:dyDescent="0.25">
      <c r="A122" s="47" t="s">
        <v>32</v>
      </c>
      <c r="B122" s="28" t="s">
        <v>20</v>
      </c>
      <c r="C122" s="41">
        <v>13488638</v>
      </c>
      <c r="D122" s="41">
        <v>2772498</v>
      </c>
      <c r="E122" s="42">
        <v>5229201</v>
      </c>
      <c r="F122" s="43">
        <v>2200000</v>
      </c>
      <c r="G122" s="41">
        <v>2200000</v>
      </c>
      <c r="H122" s="44">
        <v>2200000</v>
      </c>
      <c r="I122" s="45">
        <v>7000000</v>
      </c>
      <c r="J122" s="41">
        <v>7671284</v>
      </c>
      <c r="K122" s="42">
        <v>9000000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56351663</v>
      </c>
      <c r="D123" s="49">
        <f t="shared" si="23"/>
        <v>31948471</v>
      </c>
      <c r="E123" s="50">
        <f t="shared" si="23"/>
        <v>15891892</v>
      </c>
      <c r="F123" s="51">
        <f t="shared" si="23"/>
        <v>10200000</v>
      </c>
      <c r="G123" s="49">
        <f t="shared" si="23"/>
        <v>16730973</v>
      </c>
      <c r="H123" s="52">
        <f t="shared" si="23"/>
        <v>16730973</v>
      </c>
      <c r="I123" s="53">
        <f t="shared" si="23"/>
        <v>18000004</v>
      </c>
      <c r="J123" s="49">
        <f t="shared" si="23"/>
        <v>11671284</v>
      </c>
      <c r="K123" s="50">
        <f t="shared" si="23"/>
        <v>11000000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2130706</v>
      </c>
      <c r="D128" s="36">
        <v>15900066</v>
      </c>
      <c r="E128" s="37">
        <v>2229835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29500</v>
      </c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2160206</v>
      </c>
      <c r="D130" s="49">
        <f t="shared" si="25"/>
        <v>15900066</v>
      </c>
      <c r="E130" s="50">
        <f t="shared" si="25"/>
        <v>2229835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5418817</v>
      </c>
      <c r="D133" s="41">
        <v>96000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5418817</v>
      </c>
      <c r="D134" s="29">
        <f t="shared" si="26"/>
        <v>96000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15291741</v>
      </c>
      <c r="D135" s="1">
        <v>3187553</v>
      </c>
      <c r="E135" s="2">
        <v>3194742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1128174</v>
      </c>
      <c r="D136" s="36">
        <v>2189522</v>
      </c>
      <c r="E136" s="37">
        <v>2930144</v>
      </c>
      <c r="F136" s="38">
        <v>15000</v>
      </c>
      <c r="G136" s="36">
        <v>14500</v>
      </c>
      <c r="H136" s="39">
        <v>14500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95556279</v>
      </c>
      <c r="D137" s="36">
        <v>82982796</v>
      </c>
      <c r="E137" s="37">
        <v>174035983</v>
      </c>
      <c r="F137" s="38">
        <v>106764996</v>
      </c>
      <c r="G137" s="36">
        <v>113391627</v>
      </c>
      <c r="H137" s="39">
        <v>113391627</v>
      </c>
      <c r="I137" s="40">
        <v>40000000</v>
      </c>
      <c r="J137" s="36">
        <v>49289000</v>
      </c>
      <c r="K137" s="37">
        <v>60000000</v>
      </c>
    </row>
    <row r="138" spans="1:11" ht="13.15" customHeight="1" x14ac:dyDescent="0.25">
      <c r="A138" s="46" t="s">
        <v>46</v>
      </c>
      <c r="B138" s="48" t="s">
        <v>20</v>
      </c>
      <c r="C138" s="36">
        <v>15831183</v>
      </c>
      <c r="D138" s="36">
        <v>5840788</v>
      </c>
      <c r="E138" s="37">
        <v>5211546</v>
      </c>
      <c r="F138" s="38"/>
      <c r="G138" s="36">
        <v>2772075</v>
      </c>
      <c r="H138" s="39">
        <v>2772075</v>
      </c>
      <c r="I138" s="40">
        <v>25800000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696753823</v>
      </c>
      <c r="D144" s="62">
        <f t="shared" si="28"/>
        <v>558793099</v>
      </c>
      <c r="E144" s="63">
        <f t="shared" si="28"/>
        <v>657391133</v>
      </c>
      <c r="F144" s="64">
        <f t="shared" si="28"/>
        <v>234740664</v>
      </c>
      <c r="G144" s="62">
        <f t="shared" si="28"/>
        <v>279446122</v>
      </c>
      <c r="H144" s="65">
        <f t="shared" si="28"/>
        <v>279446122</v>
      </c>
      <c r="I144" s="66">
        <f t="shared" si="28"/>
        <v>211949440</v>
      </c>
      <c r="J144" s="62">
        <f t="shared" si="28"/>
        <v>152563684</v>
      </c>
      <c r="K144" s="63">
        <f t="shared" si="28"/>
        <v>132555681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6874684273</v>
      </c>
      <c r="D146" s="29">
        <f t="shared" ref="D146:K146" si="29">D156+D159+D160+D163+D166+D167+SUM(D170:D176)+D179</f>
        <v>6879304184</v>
      </c>
      <c r="E146" s="30">
        <f t="shared" si="29"/>
        <v>7202927354</v>
      </c>
      <c r="F146" s="31">
        <f t="shared" si="29"/>
        <v>7320408220</v>
      </c>
      <c r="G146" s="29">
        <f t="shared" si="29"/>
        <v>7331346683</v>
      </c>
      <c r="H146" s="32">
        <f t="shared" si="29"/>
        <v>7331346683</v>
      </c>
      <c r="I146" s="33">
        <f t="shared" si="29"/>
        <v>6899178358</v>
      </c>
      <c r="J146" s="29">
        <f t="shared" si="29"/>
        <v>6675129338</v>
      </c>
      <c r="K146" s="30">
        <f t="shared" si="29"/>
        <v>6811781859</v>
      </c>
    </row>
    <row r="147" spans="1:11" ht="13.15" customHeight="1" x14ac:dyDescent="0.25">
      <c r="A147" s="35" t="s">
        <v>19</v>
      </c>
      <c r="B147" s="28" t="s">
        <v>20</v>
      </c>
      <c r="C147" s="36">
        <v>1887351182</v>
      </c>
      <c r="D147" s="36">
        <v>1873758301</v>
      </c>
      <c r="E147" s="37">
        <v>1936423532</v>
      </c>
      <c r="F147" s="38">
        <v>1930371657</v>
      </c>
      <c r="G147" s="36">
        <v>1930371657</v>
      </c>
      <c r="H147" s="39">
        <v>1930371657</v>
      </c>
      <c r="I147" s="40">
        <v>1870262005</v>
      </c>
      <c r="J147" s="36">
        <v>1823491898</v>
      </c>
      <c r="K147" s="37">
        <v>1835615544</v>
      </c>
    </row>
    <row r="148" spans="1:11" ht="13.15" customHeight="1" x14ac:dyDescent="0.25">
      <c r="A148" s="35" t="s">
        <v>21</v>
      </c>
      <c r="B148" s="28" t="s">
        <v>20</v>
      </c>
      <c r="C148" s="36">
        <v>291857158</v>
      </c>
      <c r="D148" s="36">
        <v>275988541</v>
      </c>
      <c r="E148" s="37">
        <v>265358482</v>
      </c>
      <c r="F148" s="38">
        <v>276763411</v>
      </c>
      <c r="G148" s="36">
        <v>276763411</v>
      </c>
      <c r="H148" s="39">
        <v>276763411</v>
      </c>
      <c r="I148" s="40">
        <v>244592169</v>
      </c>
      <c r="J148" s="36">
        <v>229392429</v>
      </c>
      <c r="K148" s="37">
        <v>224508701</v>
      </c>
    </row>
    <row r="149" spans="1:11" ht="13.15" customHeight="1" x14ac:dyDescent="0.25">
      <c r="A149" s="35" t="s">
        <v>22</v>
      </c>
      <c r="B149" s="28" t="s">
        <v>20</v>
      </c>
      <c r="C149" s="36">
        <v>834561595</v>
      </c>
      <c r="D149" s="36">
        <v>815651494</v>
      </c>
      <c r="E149" s="37">
        <v>974633048</v>
      </c>
      <c r="F149" s="38">
        <v>800424713</v>
      </c>
      <c r="G149" s="36">
        <v>801324713</v>
      </c>
      <c r="H149" s="39">
        <v>801324713</v>
      </c>
      <c r="I149" s="40">
        <v>917793037</v>
      </c>
      <c r="J149" s="36">
        <v>855901313</v>
      </c>
      <c r="K149" s="37">
        <v>841328551</v>
      </c>
    </row>
    <row r="150" spans="1:11" ht="13.15" customHeight="1" x14ac:dyDescent="0.25">
      <c r="A150" s="35" t="s">
        <v>23</v>
      </c>
      <c r="B150" s="28" t="s">
        <v>20</v>
      </c>
      <c r="C150" s="36">
        <v>943581910</v>
      </c>
      <c r="D150" s="36">
        <v>990157813</v>
      </c>
      <c r="E150" s="37">
        <v>1073180246</v>
      </c>
      <c r="F150" s="38">
        <v>1327408029</v>
      </c>
      <c r="G150" s="36">
        <v>1327408029</v>
      </c>
      <c r="H150" s="39">
        <v>1327408029</v>
      </c>
      <c r="I150" s="40">
        <v>1041568941</v>
      </c>
      <c r="J150" s="36">
        <v>1051313927</v>
      </c>
      <c r="K150" s="37">
        <v>1043270925</v>
      </c>
    </row>
    <row r="151" spans="1:11" ht="13.15" customHeight="1" x14ac:dyDescent="0.25">
      <c r="A151" s="35" t="s">
        <v>24</v>
      </c>
      <c r="B151" s="28" t="s">
        <v>20</v>
      </c>
      <c r="C151" s="36">
        <v>585789847</v>
      </c>
      <c r="D151" s="36">
        <v>606394534</v>
      </c>
      <c r="E151" s="37">
        <v>595151888</v>
      </c>
      <c r="F151" s="38">
        <v>618774044</v>
      </c>
      <c r="G151" s="36">
        <v>619414301</v>
      </c>
      <c r="H151" s="39">
        <v>619414301</v>
      </c>
      <c r="I151" s="40">
        <v>568634438</v>
      </c>
      <c r="J151" s="36">
        <v>546969282</v>
      </c>
      <c r="K151" s="37">
        <v>566265207</v>
      </c>
    </row>
    <row r="152" spans="1:11" ht="13.15" customHeight="1" x14ac:dyDescent="0.25">
      <c r="A152" s="35" t="s">
        <v>25</v>
      </c>
      <c r="B152" s="28" t="s">
        <v>20</v>
      </c>
      <c r="C152" s="36">
        <v>72020963</v>
      </c>
      <c r="D152" s="36">
        <v>65800449</v>
      </c>
      <c r="E152" s="37">
        <v>65622571</v>
      </c>
      <c r="F152" s="38">
        <v>66204833</v>
      </c>
      <c r="G152" s="36">
        <v>66204833</v>
      </c>
      <c r="H152" s="39">
        <v>66204833</v>
      </c>
      <c r="I152" s="40">
        <v>62111433</v>
      </c>
      <c r="J152" s="36">
        <v>58748484</v>
      </c>
      <c r="K152" s="37">
        <v>55233778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4615162655</v>
      </c>
      <c r="D156" s="36">
        <f t="shared" ref="D156:K156" si="30">SUM(D147:D155)</f>
        <v>4627751132</v>
      </c>
      <c r="E156" s="37">
        <f t="shared" si="30"/>
        <v>4910369767</v>
      </c>
      <c r="F156" s="38">
        <f t="shared" si="30"/>
        <v>5019946687</v>
      </c>
      <c r="G156" s="36">
        <f t="shared" si="30"/>
        <v>5021486944</v>
      </c>
      <c r="H156" s="39">
        <f t="shared" si="30"/>
        <v>5021486944</v>
      </c>
      <c r="I156" s="40">
        <f t="shared" si="30"/>
        <v>4704962023</v>
      </c>
      <c r="J156" s="36">
        <f t="shared" si="30"/>
        <v>4565817333</v>
      </c>
      <c r="K156" s="37">
        <f t="shared" si="30"/>
        <v>4566222706</v>
      </c>
    </row>
    <row r="157" spans="1:11" ht="0.95" customHeight="1" x14ac:dyDescent="0.25">
      <c r="A157" s="47"/>
      <c r="B157" s="48" t="s">
        <v>20</v>
      </c>
      <c r="C157" s="36">
        <v>585749642</v>
      </c>
      <c r="D157" s="36">
        <v>574489488</v>
      </c>
      <c r="E157" s="37">
        <v>607339017</v>
      </c>
      <c r="F157" s="38">
        <v>582687506</v>
      </c>
      <c r="G157" s="36">
        <v>582687506</v>
      </c>
      <c r="H157" s="39">
        <v>582687506</v>
      </c>
      <c r="I157" s="40">
        <v>574615583</v>
      </c>
      <c r="J157" s="36">
        <v>550377204</v>
      </c>
      <c r="K157" s="37">
        <v>565715849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585749642</v>
      </c>
      <c r="D159" s="36">
        <v>574489488</v>
      </c>
      <c r="E159" s="37">
        <v>607339017</v>
      </c>
      <c r="F159" s="38">
        <v>582687506</v>
      </c>
      <c r="G159" s="36">
        <v>582687506</v>
      </c>
      <c r="H159" s="39">
        <v>582687506</v>
      </c>
      <c r="I159" s="40">
        <v>574615583</v>
      </c>
      <c r="J159" s="36">
        <v>550377204</v>
      </c>
      <c r="K159" s="37">
        <v>565715849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/>
      <c r="E160" s="37">
        <v>73050</v>
      </c>
      <c r="F160" s="38"/>
      <c r="G160" s="36"/>
      <c r="H160" s="39"/>
      <c r="I160" s="40">
        <v>73050</v>
      </c>
      <c r="J160" s="36">
        <v>73050</v>
      </c>
      <c r="K160" s="37">
        <v>73050</v>
      </c>
    </row>
    <row r="161" spans="1:11" ht="0.95" customHeight="1" x14ac:dyDescent="0.25">
      <c r="A161" s="47"/>
      <c r="B161" s="28" t="s">
        <v>20</v>
      </c>
      <c r="C161" s="1">
        <v>26095033</v>
      </c>
      <c r="D161" s="1">
        <v>27508254</v>
      </c>
      <c r="E161" s="2">
        <v>70674871</v>
      </c>
      <c r="F161" s="3">
        <v>28966191</v>
      </c>
      <c r="G161" s="1">
        <v>28966191</v>
      </c>
      <c r="H161" s="4">
        <v>28966191</v>
      </c>
      <c r="I161" s="5">
        <v>71674871</v>
      </c>
      <c r="J161" s="1">
        <v>71674871</v>
      </c>
      <c r="K161" s="2">
        <v>71674871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26095033</v>
      </c>
      <c r="D163" s="36">
        <v>27508254</v>
      </c>
      <c r="E163" s="37">
        <v>70674871</v>
      </c>
      <c r="F163" s="38">
        <v>28966191</v>
      </c>
      <c r="G163" s="36">
        <v>28966191</v>
      </c>
      <c r="H163" s="39">
        <v>28966191</v>
      </c>
      <c r="I163" s="40">
        <v>71674871</v>
      </c>
      <c r="J163" s="36">
        <v>71674871</v>
      </c>
      <c r="K163" s="37">
        <v>71674871</v>
      </c>
    </row>
    <row r="164" spans="1:11" ht="0.95" customHeight="1" x14ac:dyDescent="0.25">
      <c r="A164" s="47"/>
      <c r="B164" s="48" t="s">
        <v>20</v>
      </c>
      <c r="C164" s="36">
        <v>156991017</v>
      </c>
      <c r="D164" s="36">
        <v>165852126</v>
      </c>
      <c r="E164" s="37">
        <v>150115080</v>
      </c>
      <c r="F164" s="38">
        <v>168043903</v>
      </c>
      <c r="G164" s="36">
        <v>168043903</v>
      </c>
      <c r="H164" s="39">
        <v>168043903</v>
      </c>
      <c r="I164" s="40">
        <v>135317110</v>
      </c>
      <c r="J164" s="36">
        <v>123853071</v>
      </c>
      <c r="K164" s="37">
        <v>111873233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156991017</v>
      </c>
      <c r="D166" s="36">
        <v>165852126</v>
      </c>
      <c r="E166" s="37">
        <v>150115080</v>
      </c>
      <c r="F166" s="38">
        <v>168043903</v>
      </c>
      <c r="G166" s="36">
        <v>168043903</v>
      </c>
      <c r="H166" s="39">
        <v>168043903</v>
      </c>
      <c r="I166" s="40">
        <v>135317110</v>
      </c>
      <c r="J166" s="36">
        <v>123853071</v>
      </c>
      <c r="K166" s="37">
        <v>111873233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13870340</v>
      </c>
      <c r="D168" s="1">
        <v>21472622</v>
      </c>
      <c r="E168" s="2">
        <v>14994261</v>
      </c>
      <c r="F168" s="3">
        <v>19006134</v>
      </c>
      <c r="G168" s="1">
        <v>19006134</v>
      </c>
      <c r="H168" s="4">
        <v>19006134</v>
      </c>
      <c r="I168" s="5">
        <v>13250280</v>
      </c>
      <c r="J168" s="1">
        <v>11426076</v>
      </c>
      <c r="K168" s="2">
        <v>9519804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13870340</v>
      </c>
      <c r="D170" s="36">
        <v>21472622</v>
      </c>
      <c r="E170" s="37">
        <v>14994261</v>
      </c>
      <c r="F170" s="38">
        <v>19006134</v>
      </c>
      <c r="G170" s="36">
        <v>19006134</v>
      </c>
      <c r="H170" s="39">
        <v>19006134</v>
      </c>
      <c r="I170" s="40">
        <v>13250280</v>
      </c>
      <c r="J170" s="36">
        <v>11426076</v>
      </c>
      <c r="K170" s="37">
        <v>9519804</v>
      </c>
    </row>
    <row r="171" spans="1:11" ht="13.15" customHeight="1" x14ac:dyDescent="0.25">
      <c r="A171" s="46" t="s">
        <v>43</v>
      </c>
      <c r="B171" s="28" t="s">
        <v>20</v>
      </c>
      <c r="C171" s="1">
        <v>47882374</v>
      </c>
      <c r="D171" s="1">
        <v>50960199</v>
      </c>
      <c r="E171" s="2">
        <v>55207056</v>
      </c>
      <c r="F171" s="3">
        <v>49212051</v>
      </c>
      <c r="G171" s="1">
        <v>49212051</v>
      </c>
      <c r="H171" s="4">
        <v>49212051</v>
      </c>
      <c r="I171" s="5">
        <v>48137663</v>
      </c>
      <c r="J171" s="1">
        <v>43260523</v>
      </c>
      <c r="K171" s="2">
        <v>38163774</v>
      </c>
    </row>
    <row r="172" spans="1:11" ht="13.15" customHeight="1" x14ac:dyDescent="0.25">
      <c r="A172" s="46" t="s">
        <v>44</v>
      </c>
      <c r="B172" s="28" t="s">
        <v>20</v>
      </c>
      <c r="C172" s="36">
        <v>21242230</v>
      </c>
      <c r="D172" s="36">
        <v>16449623</v>
      </c>
      <c r="E172" s="37">
        <v>11676213</v>
      </c>
      <c r="F172" s="38">
        <v>12416043</v>
      </c>
      <c r="G172" s="36">
        <v>12415543</v>
      </c>
      <c r="H172" s="39">
        <v>12415543</v>
      </c>
      <c r="I172" s="40">
        <v>3839259</v>
      </c>
      <c r="J172" s="36">
        <v>-1552204</v>
      </c>
      <c r="K172" s="37">
        <v>-7186443</v>
      </c>
    </row>
    <row r="173" spans="1:11" ht="13.15" customHeight="1" x14ac:dyDescent="0.25">
      <c r="A173" s="46" t="s">
        <v>45</v>
      </c>
      <c r="B173" s="28" t="s">
        <v>20</v>
      </c>
      <c r="C173" s="36">
        <v>29498993</v>
      </c>
      <c r="D173" s="36">
        <v>31720237</v>
      </c>
      <c r="E173" s="37">
        <v>45914893</v>
      </c>
      <c r="F173" s="38">
        <v>37220975</v>
      </c>
      <c r="G173" s="36">
        <v>43847606</v>
      </c>
      <c r="H173" s="39">
        <v>43847606</v>
      </c>
      <c r="I173" s="40">
        <v>17693902</v>
      </c>
      <c r="J173" s="36">
        <v>-4914038</v>
      </c>
      <c r="K173" s="37">
        <v>155746506</v>
      </c>
    </row>
    <row r="174" spans="1:11" ht="13.15" customHeight="1" x14ac:dyDescent="0.25">
      <c r="A174" s="46" t="s">
        <v>46</v>
      </c>
      <c r="B174" s="48" t="s">
        <v>20</v>
      </c>
      <c r="C174" s="36">
        <v>120585205</v>
      </c>
      <c r="D174" s="36">
        <v>107429380</v>
      </c>
      <c r="E174" s="37">
        <v>90780259</v>
      </c>
      <c r="F174" s="38">
        <v>80687037</v>
      </c>
      <c r="G174" s="36">
        <v>83459112</v>
      </c>
      <c r="H174" s="39">
        <v>83459112</v>
      </c>
      <c r="I174" s="40">
        <v>83831730</v>
      </c>
      <c r="J174" s="36">
        <v>69330565</v>
      </c>
      <c r="K174" s="37">
        <v>54195622</v>
      </c>
    </row>
    <row r="175" spans="1:11" ht="13.15" customHeight="1" x14ac:dyDescent="0.25">
      <c r="A175" s="46" t="s">
        <v>47</v>
      </c>
      <c r="B175" s="28" t="s">
        <v>20</v>
      </c>
      <c r="C175" s="36">
        <v>1257606784</v>
      </c>
      <c r="D175" s="36">
        <v>1255671123</v>
      </c>
      <c r="E175" s="37">
        <v>1245782887</v>
      </c>
      <c r="F175" s="38">
        <v>1322221693</v>
      </c>
      <c r="G175" s="36">
        <v>1322221693</v>
      </c>
      <c r="H175" s="39">
        <v>1322221693</v>
      </c>
      <c r="I175" s="40">
        <v>1245782887</v>
      </c>
      <c r="J175" s="36">
        <v>1245782887</v>
      </c>
      <c r="K175" s="37">
        <v>1245782887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6874684273</v>
      </c>
      <c r="D180" s="62">
        <f t="shared" ref="D180:K180" si="31">D156+D159+D160+D163+D166+D167+SUM(D170:D176)+D179</f>
        <v>6879304184</v>
      </c>
      <c r="E180" s="63">
        <f t="shared" si="31"/>
        <v>7202927354</v>
      </c>
      <c r="F180" s="64">
        <f t="shared" si="31"/>
        <v>7320408220</v>
      </c>
      <c r="G180" s="62">
        <f t="shared" si="31"/>
        <v>7331346683</v>
      </c>
      <c r="H180" s="65">
        <f t="shared" si="31"/>
        <v>7331346683</v>
      </c>
      <c r="I180" s="66">
        <f t="shared" si="31"/>
        <v>6899178358</v>
      </c>
      <c r="J180" s="62">
        <f t="shared" si="31"/>
        <v>6675129338</v>
      </c>
      <c r="K180" s="63">
        <f t="shared" si="31"/>
        <v>6811781859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202074896</v>
      </c>
      <c r="D183" s="36">
        <v>212994160</v>
      </c>
      <c r="E183" s="37">
        <v>207037379</v>
      </c>
      <c r="F183" s="38">
        <v>230285808</v>
      </c>
      <c r="G183" s="36">
        <v>230285808</v>
      </c>
      <c r="H183" s="39">
        <v>230285808</v>
      </c>
      <c r="I183" s="40">
        <v>241569812</v>
      </c>
      <c r="J183" s="36">
        <v>252686328</v>
      </c>
      <c r="K183" s="37">
        <v>264052908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92136566</v>
      </c>
      <c r="D184" s="29">
        <f t="shared" ref="D184:K184" si="32">D194+D197+D198+D201+D204+D205+SUM(D208:D214)+D217</f>
        <v>134933590</v>
      </c>
      <c r="E184" s="30">
        <f t="shared" si="32"/>
        <v>131807958</v>
      </c>
      <c r="F184" s="31">
        <f t="shared" si="32"/>
        <v>195068539</v>
      </c>
      <c r="G184" s="29">
        <f t="shared" si="32"/>
        <v>199552650</v>
      </c>
      <c r="H184" s="32">
        <f t="shared" si="32"/>
        <v>199552650</v>
      </c>
      <c r="I184" s="33">
        <f t="shared" si="32"/>
        <v>167995232</v>
      </c>
      <c r="J184" s="29">
        <f t="shared" si="32"/>
        <v>189932276</v>
      </c>
      <c r="K184" s="30">
        <f t="shared" si="32"/>
        <v>198373948</v>
      </c>
    </row>
    <row r="185" spans="1:11" ht="13.15" customHeight="1" x14ac:dyDescent="0.25">
      <c r="A185" s="35" t="s">
        <v>19</v>
      </c>
      <c r="B185" s="28" t="s">
        <v>20</v>
      </c>
      <c r="C185" s="36">
        <v>5287793</v>
      </c>
      <c r="D185" s="36">
        <v>6600153</v>
      </c>
      <c r="E185" s="37">
        <v>5853902</v>
      </c>
      <c r="F185" s="38">
        <v>6620250</v>
      </c>
      <c r="G185" s="36">
        <v>7720250</v>
      </c>
      <c r="H185" s="39">
        <v>7720250</v>
      </c>
      <c r="I185" s="40">
        <v>7898544</v>
      </c>
      <c r="J185" s="36">
        <v>8661860</v>
      </c>
      <c r="K185" s="37">
        <v>9033452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25936812</v>
      </c>
      <c r="D187" s="36">
        <v>49094746</v>
      </c>
      <c r="E187" s="37">
        <v>36813685</v>
      </c>
      <c r="F187" s="38">
        <v>50231727</v>
      </c>
      <c r="G187" s="36">
        <v>62377735</v>
      </c>
      <c r="H187" s="39">
        <v>62377735</v>
      </c>
      <c r="I187" s="40">
        <v>48738793</v>
      </c>
      <c r="J187" s="36">
        <v>64062292</v>
      </c>
      <c r="K187" s="37">
        <v>66939944</v>
      </c>
    </row>
    <row r="188" spans="1:11" ht="13.15" customHeight="1" x14ac:dyDescent="0.25">
      <c r="A188" s="35" t="s">
        <v>23</v>
      </c>
      <c r="B188" s="28" t="s">
        <v>20</v>
      </c>
      <c r="C188" s="36">
        <v>7051997</v>
      </c>
      <c r="D188" s="36">
        <v>11266860</v>
      </c>
      <c r="E188" s="37">
        <v>10868522</v>
      </c>
      <c r="F188" s="38">
        <v>13529711</v>
      </c>
      <c r="G188" s="36">
        <v>13031560</v>
      </c>
      <c r="H188" s="39">
        <v>13031560</v>
      </c>
      <c r="I188" s="40">
        <v>10367430</v>
      </c>
      <c r="J188" s="36">
        <v>11011900</v>
      </c>
      <c r="K188" s="37">
        <v>11671420</v>
      </c>
    </row>
    <row r="189" spans="1:11" ht="13.15" customHeight="1" x14ac:dyDescent="0.25">
      <c r="A189" s="35" t="s">
        <v>24</v>
      </c>
      <c r="B189" s="28" t="s">
        <v>20</v>
      </c>
      <c r="C189" s="36">
        <v>975303</v>
      </c>
      <c r="D189" s="36">
        <v>1968837</v>
      </c>
      <c r="E189" s="37">
        <v>2968541</v>
      </c>
      <c r="F189" s="38">
        <v>3130917</v>
      </c>
      <c r="G189" s="36">
        <v>3630917</v>
      </c>
      <c r="H189" s="39">
        <v>3630917</v>
      </c>
      <c r="I189" s="40">
        <v>3968542</v>
      </c>
      <c r="J189" s="36">
        <v>4151100</v>
      </c>
      <c r="K189" s="37">
        <v>4337904</v>
      </c>
    </row>
    <row r="190" spans="1:11" ht="13.15" customHeight="1" x14ac:dyDescent="0.25">
      <c r="A190" s="35" t="s">
        <v>25</v>
      </c>
      <c r="B190" s="28" t="s">
        <v>20</v>
      </c>
      <c r="C190" s="36">
        <v>680934</v>
      </c>
      <c r="D190" s="36">
        <v>304631</v>
      </c>
      <c r="E190" s="37">
        <v>460316</v>
      </c>
      <c r="F190" s="38">
        <v>496535</v>
      </c>
      <c r="G190" s="36">
        <v>272535</v>
      </c>
      <c r="H190" s="39">
        <v>272535</v>
      </c>
      <c r="I190" s="40">
        <v>415591</v>
      </c>
      <c r="J190" s="36">
        <v>173200</v>
      </c>
      <c r="K190" s="37">
        <v>180820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39932839</v>
      </c>
      <c r="D194" s="29">
        <f t="shared" ref="D194:K194" si="33">SUM(D185:D193)</f>
        <v>69235227</v>
      </c>
      <c r="E194" s="30">
        <f t="shared" si="33"/>
        <v>56964966</v>
      </c>
      <c r="F194" s="31">
        <f t="shared" si="33"/>
        <v>74009140</v>
      </c>
      <c r="G194" s="29">
        <f t="shared" si="33"/>
        <v>87032997</v>
      </c>
      <c r="H194" s="32">
        <f t="shared" si="33"/>
        <v>87032997</v>
      </c>
      <c r="I194" s="33">
        <f t="shared" si="33"/>
        <v>71388900</v>
      </c>
      <c r="J194" s="29">
        <f t="shared" si="33"/>
        <v>88060352</v>
      </c>
      <c r="K194" s="30">
        <f t="shared" si="33"/>
        <v>92163540</v>
      </c>
    </row>
    <row r="195" spans="1:11" ht="13.15" customHeight="1" x14ac:dyDescent="0.25">
      <c r="A195" s="47" t="s">
        <v>31</v>
      </c>
      <c r="B195" s="48" t="s">
        <v>20</v>
      </c>
      <c r="C195" s="36">
        <v>13370302</v>
      </c>
      <c r="D195" s="36">
        <v>14774782</v>
      </c>
      <c r="E195" s="37">
        <v>12992488</v>
      </c>
      <c r="F195" s="38">
        <v>15865299</v>
      </c>
      <c r="G195" s="36">
        <v>15490298</v>
      </c>
      <c r="H195" s="39">
        <v>15490298</v>
      </c>
      <c r="I195" s="40">
        <v>16951994</v>
      </c>
      <c r="J195" s="36">
        <v>18775460</v>
      </c>
      <c r="K195" s="37">
        <v>18449200</v>
      </c>
    </row>
    <row r="196" spans="1:11" ht="13.15" customHeight="1" x14ac:dyDescent="0.25">
      <c r="A196" s="47" t="s">
        <v>32</v>
      </c>
      <c r="B196" s="28" t="s">
        <v>20</v>
      </c>
      <c r="C196" s="41">
        <v>2140505</v>
      </c>
      <c r="D196" s="41">
        <v>1810503</v>
      </c>
      <c r="E196" s="42">
        <v>1880952</v>
      </c>
      <c r="F196" s="43">
        <v>3023515</v>
      </c>
      <c r="G196" s="41">
        <v>3243515</v>
      </c>
      <c r="H196" s="44">
        <v>3243515</v>
      </c>
      <c r="I196" s="45">
        <v>3989822</v>
      </c>
      <c r="J196" s="41">
        <v>4171512</v>
      </c>
      <c r="K196" s="42">
        <v>4367116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15510807</v>
      </c>
      <c r="D197" s="49">
        <f t="shared" si="34"/>
        <v>16585285</v>
      </c>
      <c r="E197" s="50">
        <f t="shared" si="34"/>
        <v>14873440</v>
      </c>
      <c r="F197" s="51">
        <f t="shared" si="34"/>
        <v>18888814</v>
      </c>
      <c r="G197" s="49">
        <f t="shared" si="34"/>
        <v>18733813</v>
      </c>
      <c r="H197" s="52">
        <f t="shared" si="34"/>
        <v>18733813</v>
      </c>
      <c r="I197" s="53">
        <f t="shared" si="34"/>
        <v>20941816</v>
      </c>
      <c r="J197" s="49">
        <f t="shared" si="34"/>
        <v>22946972</v>
      </c>
      <c r="K197" s="50">
        <f t="shared" si="34"/>
        <v>22816316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4072094</v>
      </c>
      <c r="D202" s="36">
        <v>4058127</v>
      </c>
      <c r="E202" s="37">
        <v>3813545</v>
      </c>
      <c r="F202" s="38">
        <v>5364263</v>
      </c>
      <c r="G202" s="36">
        <v>6145813</v>
      </c>
      <c r="H202" s="39">
        <v>6145813</v>
      </c>
      <c r="I202" s="40">
        <v>6653801</v>
      </c>
      <c r="J202" s="36">
        <v>6960000</v>
      </c>
      <c r="K202" s="37">
        <v>6785076</v>
      </c>
    </row>
    <row r="203" spans="1:11" ht="13.15" customHeight="1" x14ac:dyDescent="0.25">
      <c r="A203" s="47" t="s">
        <v>38</v>
      </c>
      <c r="B203" s="28" t="s">
        <v>20</v>
      </c>
      <c r="C203" s="41">
        <v>673601</v>
      </c>
      <c r="D203" s="41">
        <v>408352</v>
      </c>
      <c r="E203" s="42">
        <v>2455030</v>
      </c>
      <c r="F203" s="43">
        <v>654991</v>
      </c>
      <c r="G203" s="41">
        <v>689991</v>
      </c>
      <c r="H203" s="44">
        <v>689991</v>
      </c>
      <c r="I203" s="45">
        <v>723802</v>
      </c>
      <c r="J203" s="41">
        <v>1069824</v>
      </c>
      <c r="K203" s="42">
        <v>791184</v>
      </c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4745695</v>
      </c>
      <c r="D204" s="49">
        <f t="shared" si="36"/>
        <v>4466479</v>
      </c>
      <c r="E204" s="50">
        <f t="shared" si="36"/>
        <v>6268575</v>
      </c>
      <c r="F204" s="51">
        <f t="shared" si="36"/>
        <v>6019254</v>
      </c>
      <c r="G204" s="49">
        <f t="shared" si="36"/>
        <v>6835804</v>
      </c>
      <c r="H204" s="52">
        <f t="shared" si="36"/>
        <v>6835804</v>
      </c>
      <c r="I204" s="53">
        <f t="shared" si="36"/>
        <v>7377603</v>
      </c>
      <c r="J204" s="49">
        <f t="shared" si="36"/>
        <v>8029824</v>
      </c>
      <c r="K204" s="50">
        <f t="shared" si="36"/>
        <v>7576260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9433590</v>
      </c>
      <c r="D207" s="41">
        <v>14724002</v>
      </c>
      <c r="E207" s="42">
        <v>20705509</v>
      </c>
      <c r="F207" s="43">
        <v>48732583</v>
      </c>
      <c r="G207" s="41">
        <v>35432583</v>
      </c>
      <c r="H207" s="44">
        <v>35432583</v>
      </c>
      <c r="I207" s="45">
        <v>25572278</v>
      </c>
      <c r="J207" s="41">
        <v>25700460</v>
      </c>
      <c r="K207" s="42">
        <v>26082728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9433590</v>
      </c>
      <c r="D208" s="29">
        <f t="shared" si="37"/>
        <v>14724002</v>
      </c>
      <c r="E208" s="30">
        <f t="shared" si="37"/>
        <v>20705509</v>
      </c>
      <c r="F208" s="31">
        <f t="shared" si="37"/>
        <v>48732583</v>
      </c>
      <c r="G208" s="29">
        <f t="shared" si="37"/>
        <v>35432583</v>
      </c>
      <c r="H208" s="32">
        <f t="shared" si="37"/>
        <v>35432583</v>
      </c>
      <c r="I208" s="33">
        <f t="shared" si="37"/>
        <v>25572278</v>
      </c>
      <c r="J208" s="29">
        <f t="shared" si="37"/>
        <v>25700460</v>
      </c>
      <c r="K208" s="30">
        <f t="shared" si="37"/>
        <v>26082728</v>
      </c>
    </row>
    <row r="209" spans="1:11" ht="13.15" customHeight="1" x14ac:dyDescent="0.25">
      <c r="A209" s="46" t="s">
        <v>43</v>
      </c>
      <c r="B209" s="28" t="s">
        <v>20</v>
      </c>
      <c r="C209" s="1">
        <v>1000071</v>
      </c>
      <c r="D209" s="1">
        <v>2671454</v>
      </c>
      <c r="E209" s="2">
        <v>2310923</v>
      </c>
      <c r="F209" s="3">
        <v>2915000</v>
      </c>
      <c r="G209" s="1">
        <v>2915000</v>
      </c>
      <c r="H209" s="4">
        <v>2915000</v>
      </c>
      <c r="I209" s="5">
        <v>3057835</v>
      </c>
      <c r="J209" s="1">
        <v>3198504</v>
      </c>
      <c r="K209" s="2">
        <v>3342432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4005250</v>
      </c>
      <c r="G210" s="36">
        <v>4005250</v>
      </c>
      <c r="H210" s="39">
        <v>4005250</v>
      </c>
      <c r="I210" s="40">
        <v>5507</v>
      </c>
      <c r="J210" s="36">
        <v>5760</v>
      </c>
      <c r="K210" s="37">
        <v>6024</v>
      </c>
    </row>
    <row r="211" spans="1:11" ht="13.15" customHeight="1" x14ac:dyDescent="0.25">
      <c r="A211" s="46" t="s">
        <v>45</v>
      </c>
      <c r="B211" s="28" t="s">
        <v>20</v>
      </c>
      <c r="C211" s="36">
        <v>9574475</v>
      </c>
      <c r="D211" s="36">
        <v>14387938</v>
      </c>
      <c r="E211" s="37">
        <v>14104944</v>
      </c>
      <c r="F211" s="38">
        <v>18419667</v>
      </c>
      <c r="G211" s="36">
        <v>16318689</v>
      </c>
      <c r="H211" s="39">
        <v>16318689</v>
      </c>
      <c r="I211" s="40">
        <v>14954522</v>
      </c>
      <c r="J211" s="36">
        <v>16099991</v>
      </c>
      <c r="K211" s="37">
        <v>16826971</v>
      </c>
    </row>
    <row r="212" spans="1:11" ht="13.15" customHeight="1" x14ac:dyDescent="0.25">
      <c r="A212" s="46" t="s">
        <v>46</v>
      </c>
      <c r="B212" s="48" t="s">
        <v>20</v>
      </c>
      <c r="C212" s="36">
        <v>11939089</v>
      </c>
      <c r="D212" s="36">
        <v>12863205</v>
      </c>
      <c r="E212" s="37">
        <v>16579601</v>
      </c>
      <c r="F212" s="38">
        <v>22078831</v>
      </c>
      <c r="G212" s="36">
        <v>28278514</v>
      </c>
      <c r="H212" s="39">
        <v>28278514</v>
      </c>
      <c r="I212" s="40">
        <v>24696771</v>
      </c>
      <c r="J212" s="36">
        <v>25890413</v>
      </c>
      <c r="K212" s="37">
        <v>29559677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294211462</v>
      </c>
      <c r="D219" s="62">
        <f t="shared" si="39"/>
        <v>347927750</v>
      </c>
      <c r="E219" s="63">
        <f t="shared" si="39"/>
        <v>338845337</v>
      </c>
      <c r="F219" s="64">
        <f t="shared" si="39"/>
        <v>425354347</v>
      </c>
      <c r="G219" s="62">
        <f t="shared" si="39"/>
        <v>429838458</v>
      </c>
      <c r="H219" s="65">
        <f t="shared" si="39"/>
        <v>429838458</v>
      </c>
      <c r="I219" s="66">
        <f t="shared" si="39"/>
        <v>409565044</v>
      </c>
      <c r="J219" s="62">
        <f t="shared" si="39"/>
        <v>442618604</v>
      </c>
      <c r="K219" s="63">
        <f t="shared" si="39"/>
        <v>462426856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0.51110731257516184</v>
      </c>
      <c r="D221" s="6">
        <f t="shared" si="40"/>
        <v>0.42327637442780947</v>
      </c>
      <c r="E221" s="7">
        <f t="shared" si="40"/>
        <v>0.61994071039592191</v>
      </c>
      <c r="F221" s="8">
        <f t="shared" si="40"/>
        <v>0.53447830410840114</v>
      </c>
      <c r="G221" s="6">
        <f t="shared" si="40"/>
        <v>0.59068531643462918</v>
      </c>
      <c r="H221" s="9">
        <f t="shared" si="40"/>
        <v>0.59068531643462918</v>
      </c>
      <c r="I221" s="10">
        <f t="shared" si="40"/>
        <v>0.59587531818909267</v>
      </c>
      <c r="J221" s="6">
        <f t="shared" si="40"/>
        <v>0.4626555819142385</v>
      </c>
      <c r="K221" s="7">
        <f t="shared" si="40"/>
        <v>0.47747240648252565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1.7622969554812984</v>
      </c>
      <c r="D222" s="6">
        <f t="shared" si="41"/>
        <v>1.1104713716094377</v>
      </c>
      <c r="E222" s="7">
        <f t="shared" si="41"/>
        <v>1.968453851031412</v>
      </c>
      <c r="F222" s="8">
        <f t="shared" si="41"/>
        <v>0.54481773362256003</v>
      </c>
      <c r="G222" s="6">
        <f t="shared" si="41"/>
        <v>0.71678199552792243</v>
      </c>
      <c r="H222" s="9">
        <f t="shared" si="41"/>
        <v>0.71678199552792243</v>
      </c>
      <c r="I222" s="10">
        <f t="shared" si="41"/>
        <v>0.52281135194160766</v>
      </c>
      <c r="J222" s="6">
        <f t="shared" si="41"/>
        <v>0.27933620532093056</v>
      </c>
      <c r="K222" s="7">
        <f t="shared" si="41"/>
        <v>0.23969317542982713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1.2054397161567799E-2</v>
      </c>
      <c r="D223" s="6">
        <f t="shared" si="42"/>
        <v>1.7528804391477703E-2</v>
      </c>
      <c r="E223" s="7">
        <f t="shared" si="42"/>
        <v>1.545695775033888E-2</v>
      </c>
      <c r="F223" s="8">
        <f t="shared" si="42"/>
        <v>2.0042171938536354E-2</v>
      </c>
      <c r="G223" s="6">
        <f t="shared" si="42"/>
        <v>2.2444259249173544E-2</v>
      </c>
      <c r="H223" s="9">
        <f t="shared" si="42"/>
        <v>2.2444259249173544E-2</v>
      </c>
      <c r="I223" s="10">
        <f t="shared" si="42"/>
        <v>2.0683408730050888E-2</v>
      </c>
      <c r="J223" s="6">
        <f t="shared" si="42"/>
        <v>2.4645997868286272E-2</v>
      </c>
      <c r="K223" s="7">
        <f t="shared" si="42"/>
        <v>2.5328790463387013E-2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6.3960188147548183E-2</v>
      </c>
      <c r="D224" s="6">
        <f t="shared" si="43"/>
        <v>5.2018411618141754E-2</v>
      </c>
      <c r="E224" s="7">
        <f t="shared" si="43"/>
        <v>7.2155825502625184E-2</v>
      </c>
      <c r="F224" s="8">
        <f t="shared" si="43"/>
        <v>3.7225692380530542E-2</v>
      </c>
      <c r="G224" s="6">
        <f t="shared" si="43"/>
        <v>4.5017704768279383E-2</v>
      </c>
      <c r="H224" s="9">
        <f t="shared" si="43"/>
        <v>4.5017704768279383E-2</v>
      </c>
      <c r="I224" s="10">
        <f t="shared" si="43"/>
        <v>3.9024695249509106E-2</v>
      </c>
      <c r="J224" s="6">
        <f t="shared" si="43"/>
        <v>3.5238488410887225E-2</v>
      </c>
      <c r="K224" s="7">
        <f t="shared" si="43"/>
        <v>3.463339519481641E-2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27947265</v>
      </c>
      <c r="D5" s="29">
        <f t="shared" ref="D5:K5" si="0">D15+D18+D19+D22+D25+D26+SUM(D29:D35)+D38</f>
        <v>-58467447</v>
      </c>
      <c r="E5" s="30">
        <f t="shared" si="0"/>
        <v>81276167</v>
      </c>
      <c r="F5" s="31">
        <f t="shared" si="0"/>
        <v>22918534</v>
      </c>
      <c r="G5" s="29">
        <f t="shared" si="0"/>
        <v>16449287</v>
      </c>
      <c r="H5" s="32">
        <f t="shared" si="0"/>
        <v>16449287</v>
      </c>
      <c r="I5" s="33">
        <f t="shared" si="0"/>
        <v>20988629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580000</v>
      </c>
      <c r="G6" s="36">
        <v>350000</v>
      </c>
      <c r="H6" s="39">
        <v>350000</v>
      </c>
      <c r="I6" s="40">
        <v>95004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2514644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1428226</v>
      </c>
      <c r="D8" s="36">
        <v>-44941591</v>
      </c>
      <c r="E8" s="37">
        <v>16913380</v>
      </c>
      <c r="F8" s="38">
        <v>3735135</v>
      </c>
      <c r="G8" s="36">
        <v>835000</v>
      </c>
      <c r="H8" s="39">
        <v>835000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6593441</v>
      </c>
      <c r="D9" s="36">
        <v>-3006785</v>
      </c>
      <c r="E9" s="37">
        <v>49112866</v>
      </c>
      <c r="F9" s="38">
        <v>3750815</v>
      </c>
      <c r="G9" s="36">
        <v>3436051</v>
      </c>
      <c r="H9" s="39">
        <v>3436051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-8137881</v>
      </c>
      <c r="E10" s="37">
        <v>11584721</v>
      </c>
      <c r="F10" s="38">
        <v>7127584</v>
      </c>
      <c r="G10" s="36">
        <v>7127584</v>
      </c>
      <c r="H10" s="39">
        <v>7127584</v>
      </c>
      <c r="I10" s="40">
        <v>6203633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-2970656</v>
      </c>
      <c r="E14" s="42"/>
      <c r="F14" s="43">
        <v>1000000</v>
      </c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8021667</v>
      </c>
      <c r="D15" s="29">
        <f t="shared" ref="D15:K15" si="1">SUM(D6:D14)</f>
        <v>-59056913</v>
      </c>
      <c r="E15" s="30">
        <f t="shared" si="1"/>
        <v>80125611</v>
      </c>
      <c r="F15" s="31">
        <f t="shared" si="1"/>
        <v>16193534</v>
      </c>
      <c r="G15" s="29">
        <f t="shared" si="1"/>
        <v>11748635</v>
      </c>
      <c r="H15" s="32">
        <f t="shared" si="1"/>
        <v>11748635</v>
      </c>
      <c r="I15" s="33">
        <f t="shared" si="1"/>
        <v>6298637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49326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2778723</v>
      </c>
      <c r="D17" s="41"/>
      <c r="E17" s="42"/>
      <c r="F17" s="43"/>
      <c r="G17" s="41"/>
      <c r="H17" s="44"/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2778723</v>
      </c>
      <c r="D18" s="49">
        <f t="shared" ref="D18:K18" si="2">SUM(D16:D17)</f>
        <v>0</v>
      </c>
      <c r="E18" s="50">
        <f t="shared" si="2"/>
        <v>49326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10000000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1705000</v>
      </c>
      <c r="D20" s="1">
        <v>190964</v>
      </c>
      <c r="E20" s="2">
        <v>29519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-324000</v>
      </c>
      <c r="D21" s="41"/>
      <c r="E21" s="42">
        <v>-29519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1381000</v>
      </c>
      <c r="D22" s="29">
        <f t="shared" si="3"/>
        <v>190964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180000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180000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-113117</v>
      </c>
      <c r="D30" s="1">
        <v>97924</v>
      </c>
      <c r="E30" s="2"/>
      <c r="F30" s="3">
        <v>500000</v>
      </c>
      <c r="G30" s="1">
        <v>550000</v>
      </c>
      <c r="H30" s="4">
        <v>550000</v>
      </c>
      <c r="I30" s="5">
        <v>359996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2792382</v>
      </c>
      <c r="D31" s="36">
        <v>300578</v>
      </c>
      <c r="E31" s="37">
        <v>1002152</v>
      </c>
      <c r="F31" s="38"/>
      <c r="G31" s="36">
        <v>630000</v>
      </c>
      <c r="H31" s="39">
        <v>630000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2797612</v>
      </c>
      <c r="D32" s="36"/>
      <c r="E32" s="37">
        <v>99078</v>
      </c>
      <c r="F32" s="38">
        <v>3395000</v>
      </c>
      <c r="G32" s="36">
        <v>2290652</v>
      </c>
      <c r="H32" s="39">
        <v>2290652</v>
      </c>
      <c r="I32" s="40">
        <v>150000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10288998</v>
      </c>
      <c r="D33" s="36"/>
      <c r="E33" s="37"/>
      <c r="F33" s="38">
        <v>2830000</v>
      </c>
      <c r="G33" s="36">
        <v>1230000</v>
      </c>
      <c r="H33" s="39">
        <v>1230000</v>
      </c>
      <c r="I33" s="40">
        <v>3999996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73866914</v>
      </c>
      <c r="D40" s="29">
        <f t="shared" ref="D40:K40" si="7">D50+D53+D54+D57+D60+D61+SUM(D64:D70)+D73</f>
        <v>-15863182</v>
      </c>
      <c r="E40" s="30">
        <f t="shared" si="7"/>
        <v>6706837</v>
      </c>
      <c r="F40" s="31">
        <f t="shared" si="7"/>
        <v>13300000</v>
      </c>
      <c r="G40" s="29">
        <f t="shared" si="7"/>
        <v>12209364</v>
      </c>
      <c r="H40" s="32">
        <f t="shared" si="7"/>
        <v>12209364</v>
      </c>
      <c r="I40" s="33">
        <f t="shared" si="7"/>
        <v>4417401</v>
      </c>
      <c r="J40" s="29">
        <f t="shared" si="7"/>
        <v>21402000</v>
      </c>
      <c r="K40" s="30">
        <f t="shared" si="7"/>
        <v>22920000</v>
      </c>
    </row>
    <row r="41" spans="1:11" ht="13.15" customHeight="1" x14ac:dyDescent="0.25">
      <c r="A41" s="35" t="s">
        <v>19</v>
      </c>
      <c r="B41" s="28" t="s">
        <v>20</v>
      </c>
      <c r="C41" s="36">
        <v>62279944</v>
      </c>
      <c r="D41" s="36">
        <v>-15863182</v>
      </c>
      <c r="E41" s="37">
        <v>6706837</v>
      </c>
      <c r="F41" s="38">
        <v>11200000</v>
      </c>
      <c r="G41" s="36">
        <v>10109364</v>
      </c>
      <c r="H41" s="39">
        <v>10109364</v>
      </c>
      <c r="I41" s="40">
        <v>4417401</v>
      </c>
      <c r="J41" s="36">
        <v>21402000</v>
      </c>
      <c r="K41" s="37">
        <v>22920000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2100000</v>
      </c>
      <c r="G45" s="36">
        <v>2100000</v>
      </c>
      <c r="H45" s="39">
        <v>2100000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62279944</v>
      </c>
      <c r="D50" s="29">
        <f t="shared" ref="D50:K50" si="8">SUM(D41:D49)</f>
        <v>-15863182</v>
      </c>
      <c r="E50" s="30">
        <f t="shared" si="8"/>
        <v>6706837</v>
      </c>
      <c r="F50" s="31">
        <f t="shared" si="8"/>
        <v>13300000</v>
      </c>
      <c r="G50" s="29">
        <f t="shared" si="8"/>
        <v>12209364</v>
      </c>
      <c r="H50" s="32">
        <f t="shared" si="8"/>
        <v>12209364</v>
      </c>
      <c r="I50" s="33">
        <f t="shared" si="8"/>
        <v>4417401</v>
      </c>
      <c r="J50" s="29">
        <f t="shared" si="8"/>
        <v>21402000</v>
      </c>
      <c r="K50" s="30">
        <f t="shared" si="8"/>
        <v>22920000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11586970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11586970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-20008012</v>
      </c>
      <c r="E75" s="30">
        <f t="shared" si="14"/>
        <v>18890478</v>
      </c>
      <c r="F75" s="31">
        <f t="shared" si="14"/>
        <v>21872416</v>
      </c>
      <c r="G75" s="29">
        <f t="shared" si="14"/>
        <v>24772551</v>
      </c>
      <c r="H75" s="32">
        <f t="shared" si="14"/>
        <v>24772551</v>
      </c>
      <c r="I75" s="33">
        <f t="shared" si="14"/>
        <v>32861655</v>
      </c>
      <c r="J75" s="29">
        <f t="shared" si="14"/>
        <v>29247996</v>
      </c>
      <c r="K75" s="30">
        <f t="shared" si="14"/>
        <v>32501004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-20008012</v>
      </c>
      <c r="E79" s="37"/>
      <c r="F79" s="38"/>
      <c r="G79" s="36"/>
      <c r="H79" s="39"/>
      <c r="I79" s="40">
        <v>28715700</v>
      </c>
      <c r="J79" s="36">
        <v>29247996</v>
      </c>
      <c r="K79" s="37">
        <v>32501004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>
        <v>18890478</v>
      </c>
      <c r="F80" s="38">
        <v>21872416</v>
      </c>
      <c r="G80" s="36">
        <v>24772551</v>
      </c>
      <c r="H80" s="39">
        <v>24772551</v>
      </c>
      <c r="I80" s="40">
        <v>4145955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-20008012</v>
      </c>
      <c r="E85" s="30">
        <f t="shared" si="15"/>
        <v>18890478</v>
      </c>
      <c r="F85" s="31">
        <f t="shared" si="15"/>
        <v>21872416</v>
      </c>
      <c r="G85" s="29">
        <f t="shared" si="15"/>
        <v>24772551</v>
      </c>
      <c r="H85" s="32">
        <f t="shared" si="15"/>
        <v>24772551</v>
      </c>
      <c r="I85" s="33">
        <f t="shared" si="15"/>
        <v>32861655</v>
      </c>
      <c r="J85" s="29">
        <f t="shared" si="15"/>
        <v>29247996</v>
      </c>
      <c r="K85" s="30">
        <f t="shared" si="15"/>
        <v>32501004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101814179</v>
      </c>
      <c r="D110" s="29">
        <f t="shared" ref="D110:K110" si="21">D120+D123+D124+D127+D130+D131+SUM(D134:D140)+D143</f>
        <v>-94338641</v>
      </c>
      <c r="E110" s="30">
        <f t="shared" si="21"/>
        <v>106873482</v>
      </c>
      <c r="F110" s="31">
        <f t="shared" si="21"/>
        <v>58090950</v>
      </c>
      <c r="G110" s="29">
        <f t="shared" si="21"/>
        <v>53431202</v>
      </c>
      <c r="H110" s="32">
        <f t="shared" si="21"/>
        <v>53431202</v>
      </c>
      <c r="I110" s="33">
        <f t="shared" si="21"/>
        <v>58267685</v>
      </c>
      <c r="J110" s="29">
        <f t="shared" si="21"/>
        <v>50649996</v>
      </c>
      <c r="K110" s="30">
        <f t="shared" si="21"/>
        <v>55421004</v>
      </c>
    </row>
    <row r="111" spans="1:11" ht="13.15" customHeight="1" x14ac:dyDescent="0.25">
      <c r="A111" s="35" t="s">
        <v>19</v>
      </c>
      <c r="B111" s="28" t="s">
        <v>20</v>
      </c>
      <c r="C111" s="36">
        <v>62279944</v>
      </c>
      <c r="D111" s="36">
        <v>-15863182</v>
      </c>
      <c r="E111" s="37">
        <v>6706837</v>
      </c>
      <c r="F111" s="38">
        <v>11780000</v>
      </c>
      <c r="G111" s="36">
        <v>10459364</v>
      </c>
      <c r="H111" s="39">
        <v>10459364</v>
      </c>
      <c r="I111" s="40">
        <v>4512405</v>
      </c>
      <c r="J111" s="36">
        <v>21402000</v>
      </c>
      <c r="K111" s="37">
        <v>22920000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2514644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1428226</v>
      </c>
      <c r="D113" s="36">
        <v>-44941591</v>
      </c>
      <c r="E113" s="37">
        <v>16913380</v>
      </c>
      <c r="F113" s="38">
        <v>3735135</v>
      </c>
      <c r="G113" s="36">
        <v>835000</v>
      </c>
      <c r="H113" s="39">
        <v>835000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6593441</v>
      </c>
      <c r="D114" s="36">
        <v>-23014797</v>
      </c>
      <c r="E114" s="37">
        <v>49112866</v>
      </c>
      <c r="F114" s="38">
        <v>3750815</v>
      </c>
      <c r="G114" s="36">
        <v>3436051</v>
      </c>
      <c r="H114" s="39">
        <v>3436051</v>
      </c>
      <c r="I114" s="40">
        <v>28715700</v>
      </c>
      <c r="J114" s="36">
        <v>29247996</v>
      </c>
      <c r="K114" s="37">
        <v>32501004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-8137881</v>
      </c>
      <c r="E115" s="37">
        <v>30475199</v>
      </c>
      <c r="F115" s="38">
        <v>31100000</v>
      </c>
      <c r="G115" s="36">
        <v>34000135</v>
      </c>
      <c r="H115" s="39">
        <v>34000135</v>
      </c>
      <c r="I115" s="40">
        <v>10349588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-2970656</v>
      </c>
      <c r="E119" s="42"/>
      <c r="F119" s="43">
        <v>1000000</v>
      </c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70301611</v>
      </c>
      <c r="D120" s="29">
        <f t="shared" ref="D120:K120" si="22">SUM(D111:D119)</f>
        <v>-94928107</v>
      </c>
      <c r="E120" s="30">
        <f t="shared" si="22"/>
        <v>105722926</v>
      </c>
      <c r="F120" s="31">
        <f t="shared" si="22"/>
        <v>51365950</v>
      </c>
      <c r="G120" s="29">
        <f t="shared" si="22"/>
        <v>48730550</v>
      </c>
      <c r="H120" s="32">
        <f t="shared" si="22"/>
        <v>48730550</v>
      </c>
      <c r="I120" s="33">
        <f t="shared" si="22"/>
        <v>43577693</v>
      </c>
      <c r="J120" s="29">
        <f t="shared" si="22"/>
        <v>50649996</v>
      </c>
      <c r="K120" s="30">
        <f t="shared" si="22"/>
        <v>55421004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>
        <v>49326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2778723</v>
      </c>
      <c r="D122" s="41"/>
      <c r="E122" s="42"/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2778723</v>
      </c>
      <c r="D123" s="49">
        <f t="shared" si="23"/>
        <v>0</v>
      </c>
      <c r="E123" s="50">
        <f t="shared" si="23"/>
        <v>49326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10000000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1705000</v>
      </c>
      <c r="D125" s="1">
        <v>190964</v>
      </c>
      <c r="E125" s="2">
        <v>29519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-324000</v>
      </c>
      <c r="D126" s="41"/>
      <c r="E126" s="42">
        <v>-29519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1381000</v>
      </c>
      <c r="D127" s="29">
        <f t="shared" si="24"/>
        <v>190964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11586970</v>
      </c>
      <c r="D128" s="36"/>
      <c r="E128" s="37"/>
      <c r="F128" s="38"/>
      <c r="G128" s="36"/>
      <c r="H128" s="39"/>
      <c r="I128" s="40">
        <v>180000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11586970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180000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-113117</v>
      </c>
      <c r="D135" s="1">
        <v>97924</v>
      </c>
      <c r="E135" s="2"/>
      <c r="F135" s="3">
        <v>500000</v>
      </c>
      <c r="G135" s="1">
        <v>550000</v>
      </c>
      <c r="H135" s="4">
        <v>550000</v>
      </c>
      <c r="I135" s="5">
        <v>359996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2792382</v>
      </c>
      <c r="D136" s="36">
        <v>300578</v>
      </c>
      <c r="E136" s="37">
        <v>1002152</v>
      </c>
      <c r="F136" s="38"/>
      <c r="G136" s="36">
        <v>630000</v>
      </c>
      <c r="H136" s="39">
        <v>630000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2797612</v>
      </c>
      <c r="D137" s="36"/>
      <c r="E137" s="37">
        <v>99078</v>
      </c>
      <c r="F137" s="38">
        <v>3395000</v>
      </c>
      <c r="G137" s="36">
        <v>2290652</v>
      </c>
      <c r="H137" s="39">
        <v>2290652</v>
      </c>
      <c r="I137" s="40">
        <v>150000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10288998</v>
      </c>
      <c r="D138" s="36"/>
      <c r="E138" s="37"/>
      <c r="F138" s="38">
        <v>2830000</v>
      </c>
      <c r="G138" s="36">
        <v>1230000</v>
      </c>
      <c r="H138" s="39">
        <v>1230000</v>
      </c>
      <c r="I138" s="40">
        <v>3999996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101814179</v>
      </c>
      <c r="D144" s="62">
        <f t="shared" si="28"/>
        <v>-94338641</v>
      </c>
      <c r="E144" s="63">
        <f t="shared" si="28"/>
        <v>106873482</v>
      </c>
      <c r="F144" s="64">
        <f t="shared" si="28"/>
        <v>58090950</v>
      </c>
      <c r="G144" s="62">
        <f t="shared" si="28"/>
        <v>53431202</v>
      </c>
      <c r="H144" s="65">
        <f t="shared" si="28"/>
        <v>53431202</v>
      </c>
      <c r="I144" s="66">
        <f t="shared" si="28"/>
        <v>58267685</v>
      </c>
      <c r="J144" s="62">
        <f t="shared" si="28"/>
        <v>50649996</v>
      </c>
      <c r="K144" s="63">
        <f t="shared" si="28"/>
        <v>55421004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1722764578</v>
      </c>
      <c r="D146" s="29">
        <f t="shared" ref="D146:K146" si="29">D156+D159+D160+D163+D166+D167+SUM(D170:D176)+D179</f>
        <v>1716414607</v>
      </c>
      <c r="E146" s="30">
        <f t="shared" si="29"/>
        <v>1768838499</v>
      </c>
      <c r="F146" s="31">
        <f t="shared" si="29"/>
        <v>1639065116</v>
      </c>
      <c r="G146" s="29">
        <f t="shared" si="29"/>
        <v>1739669695</v>
      </c>
      <c r="H146" s="32">
        <f t="shared" si="29"/>
        <v>1739669695</v>
      </c>
      <c r="I146" s="33">
        <f t="shared" si="29"/>
        <v>1850790595</v>
      </c>
      <c r="J146" s="29">
        <f t="shared" si="29"/>
        <v>1829364053</v>
      </c>
      <c r="K146" s="30">
        <f t="shared" si="29"/>
        <v>1809756458</v>
      </c>
    </row>
    <row r="147" spans="1:11" ht="13.15" customHeight="1" x14ac:dyDescent="0.25">
      <c r="A147" s="35" t="s">
        <v>19</v>
      </c>
      <c r="B147" s="28" t="s">
        <v>20</v>
      </c>
      <c r="C147" s="36">
        <v>320505914</v>
      </c>
      <c r="D147" s="36">
        <v>340517610</v>
      </c>
      <c r="E147" s="37">
        <v>290206090</v>
      </c>
      <c r="F147" s="38">
        <v>311140291</v>
      </c>
      <c r="G147" s="36">
        <v>299165456</v>
      </c>
      <c r="H147" s="39">
        <v>299165456</v>
      </c>
      <c r="I147" s="40">
        <v>4512405</v>
      </c>
      <c r="J147" s="36">
        <v>6414192</v>
      </c>
      <c r="K147" s="37">
        <v>6414192</v>
      </c>
    </row>
    <row r="148" spans="1:11" ht="13.15" customHeight="1" x14ac:dyDescent="0.25">
      <c r="A148" s="35" t="s">
        <v>21</v>
      </c>
      <c r="B148" s="28" t="s">
        <v>20</v>
      </c>
      <c r="C148" s="36">
        <v>39806695</v>
      </c>
      <c r="D148" s="36">
        <v>37090592</v>
      </c>
      <c r="E148" s="37">
        <v>65010966</v>
      </c>
      <c r="F148" s="38">
        <v>33623515</v>
      </c>
      <c r="G148" s="36">
        <v>65010966</v>
      </c>
      <c r="H148" s="39">
        <v>65010966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134073353</v>
      </c>
      <c r="D149" s="36">
        <v>216846658</v>
      </c>
      <c r="E149" s="37">
        <v>210709875</v>
      </c>
      <c r="F149" s="38">
        <v>137787049</v>
      </c>
      <c r="G149" s="36">
        <v>185544880</v>
      </c>
      <c r="H149" s="39">
        <v>185544880</v>
      </c>
      <c r="I149" s="40">
        <v>-29850000</v>
      </c>
      <c r="J149" s="36">
        <v>-58300000</v>
      </c>
      <c r="K149" s="37">
        <v>-88300000</v>
      </c>
    </row>
    <row r="150" spans="1:11" ht="13.15" customHeight="1" x14ac:dyDescent="0.25">
      <c r="A150" s="35" t="s">
        <v>23</v>
      </c>
      <c r="B150" s="28" t="s">
        <v>20</v>
      </c>
      <c r="C150" s="36">
        <v>331622135</v>
      </c>
      <c r="D150" s="36">
        <v>321046927</v>
      </c>
      <c r="E150" s="37">
        <v>347460489</v>
      </c>
      <c r="F150" s="38">
        <v>338045320</v>
      </c>
      <c r="G150" s="36">
        <v>340896532</v>
      </c>
      <c r="H150" s="39">
        <v>340896532</v>
      </c>
      <c r="I150" s="40">
        <v>28715700</v>
      </c>
      <c r="J150" s="36">
        <v>53196995</v>
      </c>
      <c r="K150" s="37">
        <v>85698003</v>
      </c>
    </row>
    <row r="151" spans="1:11" ht="13.15" customHeight="1" x14ac:dyDescent="0.25">
      <c r="A151" s="35" t="s">
        <v>24</v>
      </c>
      <c r="B151" s="28" t="s">
        <v>20</v>
      </c>
      <c r="C151" s="36">
        <v>286534990</v>
      </c>
      <c r="D151" s="36">
        <v>295988505</v>
      </c>
      <c r="E151" s="37">
        <v>323699563</v>
      </c>
      <c r="F151" s="38">
        <v>311231141</v>
      </c>
      <c r="G151" s="36">
        <v>357699697</v>
      </c>
      <c r="H151" s="39">
        <v>357699697</v>
      </c>
      <c r="I151" s="40">
        <v>10349588</v>
      </c>
      <c r="J151" s="36">
        <v>39581124</v>
      </c>
      <c r="K151" s="37">
        <v>62501124</v>
      </c>
    </row>
    <row r="152" spans="1:11" ht="13.15" customHeight="1" x14ac:dyDescent="0.25">
      <c r="A152" s="35" t="s">
        <v>25</v>
      </c>
      <c r="B152" s="28" t="s">
        <v>20</v>
      </c>
      <c r="C152" s="36">
        <v>40909456</v>
      </c>
      <c r="D152" s="36">
        <v>-2045362</v>
      </c>
      <c r="E152" s="37">
        <v>28005477</v>
      </c>
      <c r="F152" s="38">
        <v>76818975</v>
      </c>
      <c r="G152" s="36">
        <v>20005477</v>
      </c>
      <c r="H152" s="39">
        <v>20005477</v>
      </c>
      <c r="I152" s="40">
        <v>-15000000</v>
      </c>
      <c r="J152" s="36">
        <v>-30000000</v>
      </c>
      <c r="K152" s="37">
        <v>-45000000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-2970656</v>
      </c>
      <c r="E155" s="42">
        <v>-49327</v>
      </c>
      <c r="F155" s="43">
        <v>1000000</v>
      </c>
      <c r="G155" s="41">
        <v>-49327</v>
      </c>
      <c r="H155" s="44">
        <v>-49327</v>
      </c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1153452543</v>
      </c>
      <c r="D156" s="36">
        <f t="shared" ref="D156:K156" si="30">SUM(D147:D155)</f>
        <v>1206474274</v>
      </c>
      <c r="E156" s="37">
        <f t="shared" si="30"/>
        <v>1265043133</v>
      </c>
      <c r="F156" s="38">
        <f t="shared" si="30"/>
        <v>1209646291</v>
      </c>
      <c r="G156" s="36">
        <f t="shared" si="30"/>
        <v>1268273681</v>
      </c>
      <c r="H156" s="39">
        <f t="shared" si="30"/>
        <v>1268273681</v>
      </c>
      <c r="I156" s="40">
        <f t="shared" si="30"/>
        <v>-1272307</v>
      </c>
      <c r="J156" s="36">
        <f t="shared" si="30"/>
        <v>10892311</v>
      </c>
      <c r="K156" s="37">
        <f t="shared" si="30"/>
        <v>21313319</v>
      </c>
    </row>
    <row r="157" spans="1:11" ht="0.95" customHeight="1" x14ac:dyDescent="0.25">
      <c r="A157" s="47"/>
      <c r="B157" s="48" t="s">
        <v>20</v>
      </c>
      <c r="C157" s="36">
        <v>180916767</v>
      </c>
      <c r="D157" s="36">
        <v>164483805</v>
      </c>
      <c r="E157" s="37">
        <v>153945947</v>
      </c>
      <c r="F157" s="38">
        <v>167871484</v>
      </c>
      <c r="G157" s="36">
        <v>153945947</v>
      </c>
      <c r="H157" s="39">
        <v>153945947</v>
      </c>
      <c r="I157" s="40">
        <v>-15000008</v>
      </c>
      <c r="J157" s="36">
        <v>-40832508</v>
      </c>
      <c r="K157" s="37">
        <v>-65832508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180916767</v>
      </c>
      <c r="D159" s="36">
        <v>164483805</v>
      </c>
      <c r="E159" s="37">
        <v>153945947</v>
      </c>
      <c r="F159" s="38">
        <v>167871484</v>
      </c>
      <c r="G159" s="36">
        <v>153945947</v>
      </c>
      <c r="H159" s="39">
        <v>153945947</v>
      </c>
      <c r="I159" s="40">
        <v>-15000008</v>
      </c>
      <c r="J159" s="36">
        <v>-40832508</v>
      </c>
      <c r="K159" s="37">
        <v>-65832508</v>
      </c>
    </row>
    <row r="160" spans="1:11" ht="13.15" customHeight="1" x14ac:dyDescent="0.25">
      <c r="A160" s="46" t="s">
        <v>95</v>
      </c>
      <c r="B160" s="28" t="s">
        <v>20</v>
      </c>
      <c r="C160" s="36">
        <v>114325</v>
      </c>
      <c r="D160" s="36">
        <v>114324</v>
      </c>
      <c r="E160" s="37">
        <v>114324</v>
      </c>
      <c r="F160" s="38">
        <v>114325</v>
      </c>
      <c r="G160" s="36">
        <v>114324</v>
      </c>
      <c r="H160" s="39">
        <v>114324</v>
      </c>
      <c r="I160" s="40">
        <v>119812</v>
      </c>
      <c r="J160" s="36">
        <v>119812</v>
      </c>
      <c r="K160" s="37">
        <v>119812</v>
      </c>
    </row>
    <row r="161" spans="1:11" ht="0.95" customHeight="1" x14ac:dyDescent="0.25">
      <c r="A161" s="47"/>
      <c r="B161" s="28" t="s">
        <v>20</v>
      </c>
      <c r="C161" s="1">
        <v>253983592</v>
      </c>
      <c r="D161" s="1">
        <v>254174556</v>
      </c>
      <c r="E161" s="2">
        <v>259003873</v>
      </c>
      <c r="F161" s="3">
        <v>256601000</v>
      </c>
      <c r="G161" s="1">
        <v>259003872</v>
      </c>
      <c r="H161" s="4">
        <v>259003872</v>
      </c>
      <c r="I161" s="5">
        <v>271436058</v>
      </c>
      <c r="J161" s="1">
        <v>271436058</v>
      </c>
      <c r="K161" s="2">
        <v>271436058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253983592</v>
      </c>
      <c r="D163" s="36">
        <v>254174556</v>
      </c>
      <c r="E163" s="37">
        <v>259003873</v>
      </c>
      <c r="F163" s="38">
        <v>256601000</v>
      </c>
      <c r="G163" s="36">
        <v>259003872</v>
      </c>
      <c r="H163" s="39">
        <v>259003872</v>
      </c>
      <c r="I163" s="40">
        <v>271436058</v>
      </c>
      <c r="J163" s="36">
        <v>271436058</v>
      </c>
      <c r="K163" s="37">
        <v>271436058</v>
      </c>
    </row>
    <row r="164" spans="1:11" ht="0.95" customHeight="1" x14ac:dyDescent="0.25">
      <c r="A164" s="47"/>
      <c r="B164" s="48" t="s">
        <v>20</v>
      </c>
      <c r="C164" s="36">
        <v>53529</v>
      </c>
      <c r="D164" s="36">
        <v>17850</v>
      </c>
      <c r="E164" s="37">
        <v>104607</v>
      </c>
      <c r="F164" s="38">
        <v>1781207</v>
      </c>
      <c r="G164" s="36">
        <v>104607</v>
      </c>
      <c r="H164" s="39">
        <v>104607</v>
      </c>
      <c r="I164" s="40">
        <v>180000</v>
      </c>
      <c r="J164" s="36">
        <v>200000</v>
      </c>
      <c r="K164" s="37">
        <v>200000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53529</v>
      </c>
      <c r="D166" s="36">
        <v>17850</v>
      </c>
      <c r="E166" s="37">
        <v>104607</v>
      </c>
      <c r="F166" s="38">
        <v>1781207</v>
      </c>
      <c r="G166" s="36">
        <v>104607</v>
      </c>
      <c r="H166" s="39">
        <v>104607</v>
      </c>
      <c r="I166" s="40">
        <v>180000</v>
      </c>
      <c r="J166" s="36">
        <v>200000</v>
      </c>
      <c r="K166" s="37">
        <v>200000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36065</v>
      </c>
      <c r="D168" s="1">
        <v>36065</v>
      </c>
      <c r="E168" s="2">
        <v>26489</v>
      </c>
      <c r="F168" s="3">
        <v>329715</v>
      </c>
      <c r="G168" s="1">
        <v>26489</v>
      </c>
      <c r="H168" s="4">
        <v>26489</v>
      </c>
      <c r="I168" s="5">
        <v>27756</v>
      </c>
      <c r="J168" s="1">
        <v>29088</v>
      </c>
      <c r="K168" s="2">
        <v>30485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36065</v>
      </c>
      <c r="D170" s="36">
        <v>36065</v>
      </c>
      <c r="E170" s="37">
        <v>26489</v>
      </c>
      <c r="F170" s="38">
        <v>329715</v>
      </c>
      <c r="G170" s="36">
        <v>26489</v>
      </c>
      <c r="H170" s="39">
        <v>26489</v>
      </c>
      <c r="I170" s="40">
        <v>27756</v>
      </c>
      <c r="J170" s="36">
        <v>29088</v>
      </c>
      <c r="K170" s="37">
        <v>30485</v>
      </c>
    </row>
    <row r="171" spans="1:11" ht="13.15" customHeight="1" x14ac:dyDescent="0.25">
      <c r="A171" s="46" t="s">
        <v>43</v>
      </c>
      <c r="B171" s="28" t="s">
        <v>20</v>
      </c>
      <c r="C171" s="1">
        <v>3333003</v>
      </c>
      <c r="D171" s="1">
        <v>2430554</v>
      </c>
      <c r="E171" s="2">
        <v>1530753</v>
      </c>
      <c r="F171" s="3">
        <v>1981596</v>
      </c>
      <c r="G171" s="1">
        <v>730754</v>
      </c>
      <c r="H171" s="4">
        <v>730754</v>
      </c>
      <c r="I171" s="5">
        <v>359996</v>
      </c>
      <c r="J171" s="1">
        <v>360000</v>
      </c>
      <c r="K171" s="2">
        <v>360000</v>
      </c>
    </row>
    <row r="172" spans="1:11" ht="13.15" customHeight="1" x14ac:dyDescent="0.25">
      <c r="A172" s="46" t="s">
        <v>44</v>
      </c>
      <c r="B172" s="28" t="s">
        <v>20</v>
      </c>
      <c r="C172" s="36">
        <v>2816641</v>
      </c>
      <c r="D172" s="36">
        <v>1523738</v>
      </c>
      <c r="E172" s="37">
        <v>2359441</v>
      </c>
      <c r="F172" s="38">
        <v>-119590741</v>
      </c>
      <c r="G172" s="36">
        <v>-24140559</v>
      </c>
      <c r="H172" s="39">
        <v>-24140559</v>
      </c>
      <c r="I172" s="40">
        <v>-5030004</v>
      </c>
      <c r="J172" s="36">
        <v>-9360004</v>
      </c>
      <c r="K172" s="37">
        <v>-14390004</v>
      </c>
    </row>
    <row r="173" spans="1:11" ht="13.15" customHeight="1" x14ac:dyDescent="0.25">
      <c r="A173" s="46" t="s">
        <v>45</v>
      </c>
      <c r="B173" s="28" t="s">
        <v>20</v>
      </c>
      <c r="C173" s="36">
        <v>3163801</v>
      </c>
      <c r="D173" s="36">
        <v>-6265213</v>
      </c>
      <c r="E173" s="37">
        <v>2771626</v>
      </c>
      <c r="F173" s="38">
        <v>3972006</v>
      </c>
      <c r="G173" s="36">
        <v>-2057726</v>
      </c>
      <c r="H173" s="39">
        <v>-2057726</v>
      </c>
      <c r="I173" s="40">
        <v>1595969296</v>
      </c>
      <c r="J173" s="36">
        <v>1596019296</v>
      </c>
      <c r="K173" s="37">
        <v>1596019296</v>
      </c>
    </row>
    <row r="174" spans="1:11" ht="13.15" customHeight="1" x14ac:dyDescent="0.25">
      <c r="A174" s="46" t="s">
        <v>46</v>
      </c>
      <c r="B174" s="48" t="s">
        <v>20</v>
      </c>
      <c r="C174" s="36">
        <v>42122849</v>
      </c>
      <c r="D174" s="36">
        <v>44328274</v>
      </c>
      <c r="E174" s="37">
        <v>34841924</v>
      </c>
      <c r="F174" s="38">
        <v>33586770</v>
      </c>
      <c r="G174" s="36">
        <v>34571924</v>
      </c>
      <c r="H174" s="39">
        <v>34571924</v>
      </c>
      <c r="I174" s="40">
        <v>3999996</v>
      </c>
      <c r="J174" s="36">
        <v>500000</v>
      </c>
      <c r="K174" s="37">
        <v>500000</v>
      </c>
    </row>
    <row r="175" spans="1:11" ht="13.15" customHeight="1" x14ac:dyDescent="0.25">
      <c r="A175" s="46" t="s">
        <v>47</v>
      </c>
      <c r="B175" s="28" t="s">
        <v>20</v>
      </c>
      <c r="C175" s="36">
        <v>82771463</v>
      </c>
      <c r="D175" s="36">
        <v>49096380</v>
      </c>
      <c r="E175" s="37">
        <v>49096382</v>
      </c>
      <c r="F175" s="38">
        <v>82771463</v>
      </c>
      <c r="G175" s="36">
        <v>49096382</v>
      </c>
      <c r="H175" s="39">
        <v>49096382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1722764578</v>
      </c>
      <c r="D180" s="62">
        <f t="shared" ref="D180:K180" si="31">D156+D159+D160+D163+D166+D167+SUM(D170:D176)+D179</f>
        <v>1716414607</v>
      </c>
      <c r="E180" s="63">
        <f t="shared" si="31"/>
        <v>1768838499</v>
      </c>
      <c r="F180" s="64">
        <f t="shared" si="31"/>
        <v>1639065116</v>
      </c>
      <c r="G180" s="62">
        <f t="shared" si="31"/>
        <v>1739669695</v>
      </c>
      <c r="H180" s="65">
        <f t="shared" si="31"/>
        <v>1739669695</v>
      </c>
      <c r="I180" s="66">
        <f t="shared" si="31"/>
        <v>1850790595</v>
      </c>
      <c r="J180" s="62">
        <f t="shared" si="31"/>
        <v>1829364053</v>
      </c>
      <c r="K180" s="63">
        <f t="shared" si="31"/>
        <v>1809756458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57626211</v>
      </c>
      <c r="D183" s="36">
        <v>106893126</v>
      </c>
      <c r="E183" s="37">
        <v>75901112</v>
      </c>
      <c r="F183" s="38">
        <v>121937406</v>
      </c>
      <c r="G183" s="36">
        <v>80030008</v>
      </c>
      <c r="H183" s="39">
        <v>80030008</v>
      </c>
      <c r="I183" s="40">
        <v>80030016</v>
      </c>
      <c r="J183" s="36">
        <v>80030016</v>
      </c>
      <c r="K183" s="37">
        <v>80030016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10173209</v>
      </c>
      <c r="D184" s="29">
        <f t="shared" ref="D184:K184" si="32">D194+D197+D198+D201+D204+D205+SUM(D208:D214)+D217</f>
        <v>11446683</v>
      </c>
      <c r="E184" s="30">
        <f t="shared" si="32"/>
        <v>12345634</v>
      </c>
      <c r="F184" s="31">
        <f t="shared" si="32"/>
        <v>19710090</v>
      </c>
      <c r="G184" s="29">
        <f t="shared" si="32"/>
        <v>15173852</v>
      </c>
      <c r="H184" s="32">
        <f t="shared" si="32"/>
        <v>15173852</v>
      </c>
      <c r="I184" s="33">
        <f t="shared" si="32"/>
        <v>15934992</v>
      </c>
      <c r="J184" s="29">
        <f t="shared" si="32"/>
        <v>17400228</v>
      </c>
      <c r="K184" s="30">
        <f t="shared" si="32"/>
        <v>18183228</v>
      </c>
    </row>
    <row r="185" spans="1:11" ht="13.15" customHeight="1" x14ac:dyDescent="0.25">
      <c r="A185" s="35" t="s">
        <v>19</v>
      </c>
      <c r="B185" s="28" t="s">
        <v>20</v>
      </c>
      <c r="C185" s="36">
        <v>4080969</v>
      </c>
      <c r="D185" s="36">
        <v>4045223</v>
      </c>
      <c r="E185" s="37">
        <v>3937024</v>
      </c>
      <c r="F185" s="38">
        <v>3000000</v>
      </c>
      <c r="G185" s="36">
        <v>3000000</v>
      </c>
      <c r="H185" s="39">
        <v>3000000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29400</v>
      </c>
      <c r="E186" s="37">
        <v>228</v>
      </c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671443</v>
      </c>
      <c r="D187" s="36">
        <v>207</v>
      </c>
      <c r="E187" s="37">
        <v>697726</v>
      </c>
      <c r="F187" s="38">
        <v>1975400</v>
      </c>
      <c r="G187" s="36">
        <v>580000</v>
      </c>
      <c r="H187" s="39">
        <v>580000</v>
      </c>
      <c r="I187" s="40">
        <v>2600004</v>
      </c>
      <c r="J187" s="36">
        <v>2928804</v>
      </c>
      <c r="K187" s="37">
        <v>3060600</v>
      </c>
    </row>
    <row r="188" spans="1:11" ht="13.15" customHeight="1" x14ac:dyDescent="0.25">
      <c r="A188" s="35" t="s">
        <v>23</v>
      </c>
      <c r="B188" s="28" t="s">
        <v>20</v>
      </c>
      <c r="C188" s="36">
        <v>1011204</v>
      </c>
      <c r="D188" s="36">
        <v>4066637</v>
      </c>
      <c r="E188" s="37">
        <v>1826852</v>
      </c>
      <c r="F188" s="38">
        <v>842400</v>
      </c>
      <c r="G188" s="36">
        <v>842400</v>
      </c>
      <c r="H188" s="39">
        <v>842400</v>
      </c>
      <c r="I188" s="40">
        <v>399996</v>
      </c>
      <c r="J188" s="36">
        <v>418404</v>
      </c>
      <c r="K188" s="37">
        <v>437232</v>
      </c>
    </row>
    <row r="189" spans="1:11" ht="13.15" customHeight="1" x14ac:dyDescent="0.25">
      <c r="A189" s="35" t="s">
        <v>24</v>
      </c>
      <c r="B189" s="28" t="s">
        <v>20</v>
      </c>
      <c r="C189" s="36">
        <v>2275000</v>
      </c>
      <c r="D189" s="36">
        <v>1199949</v>
      </c>
      <c r="E189" s="37">
        <v>713379</v>
      </c>
      <c r="F189" s="38">
        <v>6395733</v>
      </c>
      <c r="G189" s="36">
        <v>4010000</v>
      </c>
      <c r="H189" s="39">
        <v>4010000</v>
      </c>
      <c r="I189" s="40">
        <v>999996</v>
      </c>
      <c r="J189" s="36">
        <v>1046004</v>
      </c>
      <c r="K189" s="37">
        <v>1093068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8038616</v>
      </c>
      <c r="D194" s="29">
        <f t="shared" ref="D194:K194" si="33">SUM(D185:D193)</f>
        <v>9341416</v>
      </c>
      <c r="E194" s="30">
        <f t="shared" si="33"/>
        <v>7175209</v>
      </c>
      <c r="F194" s="31">
        <f t="shared" si="33"/>
        <v>12213533</v>
      </c>
      <c r="G194" s="29">
        <f t="shared" si="33"/>
        <v>8432400</v>
      </c>
      <c r="H194" s="32">
        <f t="shared" si="33"/>
        <v>8432400</v>
      </c>
      <c r="I194" s="33">
        <f t="shared" si="33"/>
        <v>3999996</v>
      </c>
      <c r="J194" s="29">
        <f t="shared" si="33"/>
        <v>4393212</v>
      </c>
      <c r="K194" s="30">
        <f t="shared" si="33"/>
        <v>4590900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84675</v>
      </c>
      <c r="D211" s="36">
        <v>349693</v>
      </c>
      <c r="E211" s="37">
        <v>381054</v>
      </c>
      <c r="F211" s="38">
        <v>3416000</v>
      </c>
      <c r="G211" s="36">
        <v>1577000</v>
      </c>
      <c r="H211" s="39">
        <v>1577000</v>
      </c>
      <c r="I211" s="40">
        <v>10035000</v>
      </c>
      <c r="J211" s="36">
        <v>11019612</v>
      </c>
      <c r="K211" s="37">
        <v>11515500</v>
      </c>
    </row>
    <row r="212" spans="1:11" ht="13.15" customHeight="1" x14ac:dyDescent="0.25">
      <c r="A212" s="46" t="s">
        <v>46</v>
      </c>
      <c r="B212" s="48" t="s">
        <v>20</v>
      </c>
      <c r="C212" s="36">
        <v>2049918</v>
      </c>
      <c r="D212" s="36">
        <v>1755574</v>
      </c>
      <c r="E212" s="37">
        <v>4789371</v>
      </c>
      <c r="F212" s="38">
        <v>4080557</v>
      </c>
      <c r="G212" s="36">
        <v>5164452</v>
      </c>
      <c r="H212" s="39">
        <v>5164452</v>
      </c>
      <c r="I212" s="40">
        <v>1899996</v>
      </c>
      <c r="J212" s="36">
        <v>1987404</v>
      </c>
      <c r="K212" s="37">
        <v>2076828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67799420</v>
      </c>
      <c r="D219" s="62">
        <f t="shared" si="39"/>
        <v>118339809</v>
      </c>
      <c r="E219" s="63">
        <f t="shared" si="39"/>
        <v>88246746</v>
      </c>
      <c r="F219" s="64">
        <f t="shared" si="39"/>
        <v>141647496</v>
      </c>
      <c r="G219" s="62">
        <f t="shared" si="39"/>
        <v>95203860</v>
      </c>
      <c r="H219" s="65">
        <f t="shared" si="39"/>
        <v>95203860</v>
      </c>
      <c r="I219" s="66">
        <f t="shared" si="39"/>
        <v>95965008</v>
      </c>
      <c r="J219" s="62">
        <f t="shared" si="39"/>
        <v>97430244</v>
      </c>
      <c r="K219" s="63">
        <f t="shared" si="39"/>
        <v>98213244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0.72550714179014297</v>
      </c>
      <c r="D221" s="6">
        <f t="shared" si="40"/>
        <v>0.38023861293486305</v>
      </c>
      <c r="E221" s="7">
        <f t="shared" si="40"/>
        <v>0.23951044282434814</v>
      </c>
      <c r="F221" s="8">
        <f t="shared" si="40"/>
        <v>0.60547152353335587</v>
      </c>
      <c r="G221" s="6">
        <f t="shared" si="40"/>
        <v>0.69214080192319083</v>
      </c>
      <c r="H221" s="9">
        <f t="shared" si="40"/>
        <v>0.69214080192319083</v>
      </c>
      <c r="I221" s="10">
        <f t="shared" si="40"/>
        <v>0.63978955058880405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1.2818284027037627</v>
      </c>
      <c r="D222" s="6">
        <f t="shared" si="41"/>
        <v>-0.33557998855791721</v>
      </c>
      <c r="E222" s="7">
        <f t="shared" si="41"/>
        <v>0.33724558607257293</v>
      </c>
      <c r="F222" s="8">
        <f t="shared" si="41"/>
        <v>0.28844648376397314</v>
      </c>
      <c r="G222" s="6">
        <f t="shared" si="41"/>
        <v>0.46210060356360327</v>
      </c>
      <c r="H222" s="9">
        <f t="shared" si="41"/>
        <v>0.46210060356360327</v>
      </c>
      <c r="I222" s="10">
        <f t="shared" si="41"/>
        <v>0.46581342680226379</v>
      </c>
      <c r="J222" s="6">
        <f t="shared" si="41"/>
        <v>0.63288749061352179</v>
      </c>
      <c r="K222" s="7">
        <f t="shared" si="41"/>
        <v>0.69250272297833848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5.9056804889151418E-3</v>
      </c>
      <c r="D223" s="6">
        <f t="shared" si="42"/>
        <v>6.6695342593223019E-3</v>
      </c>
      <c r="E223" s="7">
        <f t="shared" si="42"/>
        <v>6.9800701938612705E-3</v>
      </c>
      <c r="F223" s="8">
        <f t="shared" si="42"/>
        <v>1.2028461179148167E-2</v>
      </c>
      <c r="G223" s="6">
        <f t="shared" si="42"/>
        <v>8.7229664060271689E-3</v>
      </c>
      <c r="H223" s="9">
        <f t="shared" si="42"/>
        <v>8.7229664060271689E-3</v>
      </c>
      <c r="I223" s="10">
        <f t="shared" si="42"/>
        <v>8.6105163273068105E-3</v>
      </c>
      <c r="J223" s="6">
        <f t="shared" si="42"/>
        <v>9.5124009723311104E-3</v>
      </c>
      <c r="K223" s="7">
        <f t="shared" si="42"/>
        <v>1.0048168707577692E-2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4.8786387332367662E-2</v>
      </c>
      <c r="D224" s="6">
        <f t="shared" si="43"/>
        <v>-1.4231206794290924E-2</v>
      </c>
      <c r="E224" s="7">
        <f t="shared" si="43"/>
        <v>2.1452478453686405E-2</v>
      </c>
      <c r="F224" s="8">
        <f t="shared" si="43"/>
        <v>3.3493103929782483E-2</v>
      </c>
      <c r="G224" s="6">
        <f t="shared" si="43"/>
        <v>2.9982696774792612E-2</v>
      </c>
      <c r="H224" s="9">
        <f t="shared" si="43"/>
        <v>2.9982696774792612E-2</v>
      </c>
      <c r="I224" s="10">
        <f t="shared" si="43"/>
        <v>2.8754355769120461E-2</v>
      </c>
      <c r="J224" s="6">
        <f t="shared" si="43"/>
        <v>3.7201869822909781E-2</v>
      </c>
      <c r="K224" s="7">
        <f t="shared" si="43"/>
        <v>4.0674171864736486E-2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-144894849</v>
      </c>
      <c r="D5" s="29">
        <f t="shared" ref="D5:K5" si="0">D15+D18+D19+D22+D25+D26+SUM(D29:D35)+D38</f>
        <v>-141009035</v>
      </c>
      <c r="E5" s="30">
        <f t="shared" si="0"/>
        <v>14824481</v>
      </c>
      <c r="F5" s="31">
        <f t="shared" si="0"/>
        <v>91714725</v>
      </c>
      <c r="G5" s="29">
        <f t="shared" si="0"/>
        <v>70989791</v>
      </c>
      <c r="H5" s="32">
        <f t="shared" si="0"/>
        <v>70989791</v>
      </c>
      <c r="I5" s="33">
        <f t="shared" si="0"/>
        <v>108775845</v>
      </c>
      <c r="J5" s="29">
        <f t="shared" si="0"/>
        <v>95047348</v>
      </c>
      <c r="K5" s="30">
        <f t="shared" si="0"/>
        <v>104178348</v>
      </c>
    </row>
    <row r="6" spans="1:11" ht="13.15" customHeight="1" x14ac:dyDescent="0.25">
      <c r="A6" s="35" t="s">
        <v>19</v>
      </c>
      <c r="B6" s="28" t="s">
        <v>20</v>
      </c>
      <c r="C6" s="36">
        <v>-21995154</v>
      </c>
      <c r="D6" s="36">
        <v>-16384694</v>
      </c>
      <c r="E6" s="37">
        <v>-8298022</v>
      </c>
      <c r="F6" s="38">
        <v>18500000</v>
      </c>
      <c r="G6" s="36">
        <v>24524791</v>
      </c>
      <c r="H6" s="39">
        <v>24524791</v>
      </c>
      <c r="I6" s="40">
        <v>38300000</v>
      </c>
      <c r="J6" s="36">
        <v>12962675</v>
      </c>
      <c r="K6" s="37">
        <v>12000000</v>
      </c>
    </row>
    <row r="7" spans="1:11" ht="13.15" customHeight="1" x14ac:dyDescent="0.25">
      <c r="A7" s="35" t="s">
        <v>21</v>
      </c>
      <c r="B7" s="28" t="s">
        <v>20</v>
      </c>
      <c r="C7" s="36">
        <v>-450936</v>
      </c>
      <c r="D7" s="36">
        <v>-450936</v>
      </c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-24414</v>
      </c>
      <c r="D8" s="36"/>
      <c r="E8" s="37">
        <v>981137</v>
      </c>
      <c r="F8" s="38">
        <v>30200000</v>
      </c>
      <c r="G8" s="36">
        <v>4660825</v>
      </c>
      <c r="H8" s="39">
        <v>4660825</v>
      </c>
      <c r="I8" s="40">
        <v>8000000</v>
      </c>
      <c r="J8" s="36">
        <v>10000000</v>
      </c>
      <c r="K8" s="37">
        <v>10000000</v>
      </c>
    </row>
    <row r="9" spans="1:11" ht="13.15" customHeight="1" x14ac:dyDescent="0.25">
      <c r="A9" s="35" t="s">
        <v>23</v>
      </c>
      <c r="B9" s="28" t="s">
        <v>20</v>
      </c>
      <c r="C9" s="36">
        <v>-147706769</v>
      </c>
      <c r="D9" s="36">
        <v>-137373695</v>
      </c>
      <c r="E9" s="37">
        <v>20507648</v>
      </c>
      <c r="F9" s="38">
        <v>16233725</v>
      </c>
      <c r="G9" s="36">
        <v>27247120</v>
      </c>
      <c r="H9" s="39">
        <v>27247120</v>
      </c>
      <c r="I9" s="40">
        <v>31000000</v>
      </c>
      <c r="J9" s="36">
        <v>20000000</v>
      </c>
      <c r="K9" s="37">
        <v>30848000</v>
      </c>
    </row>
    <row r="10" spans="1:11" ht="13.15" customHeight="1" x14ac:dyDescent="0.25">
      <c r="A10" s="35" t="s">
        <v>24</v>
      </c>
      <c r="B10" s="28" t="s">
        <v>20</v>
      </c>
      <c r="C10" s="36">
        <v>1309590</v>
      </c>
      <c r="D10" s="36"/>
      <c r="E10" s="37"/>
      <c r="F10" s="38">
        <v>2000000</v>
      </c>
      <c r="G10" s="36">
        <v>630435</v>
      </c>
      <c r="H10" s="39">
        <v>630435</v>
      </c>
      <c r="I10" s="40">
        <v>6000000</v>
      </c>
      <c r="J10" s="36">
        <v>28000000</v>
      </c>
      <c r="K10" s="37">
        <v>13000000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-168867683</v>
      </c>
      <c r="D15" s="29">
        <f t="shared" ref="D15:K15" si="1">SUM(D6:D14)</f>
        <v>-154209325</v>
      </c>
      <c r="E15" s="30">
        <f t="shared" si="1"/>
        <v>13190763</v>
      </c>
      <c r="F15" s="31">
        <f t="shared" si="1"/>
        <v>66933725</v>
      </c>
      <c r="G15" s="29">
        <f t="shared" si="1"/>
        <v>57063171</v>
      </c>
      <c r="H15" s="32">
        <f t="shared" si="1"/>
        <v>57063171</v>
      </c>
      <c r="I15" s="33">
        <f t="shared" si="1"/>
        <v>83300000</v>
      </c>
      <c r="J15" s="29">
        <f t="shared" si="1"/>
        <v>70962675</v>
      </c>
      <c r="K15" s="30">
        <f t="shared" si="1"/>
        <v>65848000</v>
      </c>
    </row>
    <row r="16" spans="1:11" ht="13.15" customHeight="1" x14ac:dyDescent="0.25">
      <c r="A16" s="47" t="s">
        <v>31</v>
      </c>
      <c r="B16" s="48" t="s">
        <v>20</v>
      </c>
      <c r="C16" s="36">
        <v>2809266</v>
      </c>
      <c r="D16" s="36"/>
      <c r="E16" s="37"/>
      <c r="F16" s="38">
        <v>5500000</v>
      </c>
      <c r="G16" s="36">
        <v>600000</v>
      </c>
      <c r="H16" s="39">
        <v>600000</v>
      </c>
      <c r="I16" s="40">
        <v>7000000</v>
      </c>
      <c r="J16" s="36">
        <v>19289828</v>
      </c>
      <c r="K16" s="37">
        <v>25289828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2809266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5500000</v>
      </c>
      <c r="G18" s="49">
        <f t="shared" si="2"/>
        <v>600000</v>
      </c>
      <c r="H18" s="52">
        <f t="shared" si="2"/>
        <v>600000</v>
      </c>
      <c r="I18" s="53">
        <f t="shared" si="2"/>
        <v>7000000</v>
      </c>
      <c r="J18" s="49">
        <f t="shared" si="2"/>
        <v>19289828</v>
      </c>
      <c r="K18" s="50">
        <f t="shared" si="2"/>
        <v>25289828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2851716</v>
      </c>
      <c r="D30" s="1">
        <v>1837306</v>
      </c>
      <c r="E30" s="2">
        <v>936537</v>
      </c>
      <c r="F30" s="3">
        <v>1000000</v>
      </c>
      <c r="G30" s="1">
        <v>1200000</v>
      </c>
      <c r="H30" s="4">
        <v>1200000</v>
      </c>
      <c r="I30" s="5">
        <v>1200000</v>
      </c>
      <c r="J30" s="1">
        <v>1200000</v>
      </c>
      <c r="K30" s="2">
        <v>1200000</v>
      </c>
    </row>
    <row r="31" spans="1:11" ht="13.15" customHeight="1" x14ac:dyDescent="0.25">
      <c r="A31" s="46" t="s">
        <v>44</v>
      </c>
      <c r="B31" s="28" t="s">
        <v>20</v>
      </c>
      <c r="C31" s="36">
        <v>320431</v>
      </c>
      <c r="D31" s="36">
        <v>251037</v>
      </c>
      <c r="E31" s="37">
        <v>697181</v>
      </c>
      <c r="F31" s="38">
        <v>650000</v>
      </c>
      <c r="G31" s="36">
        <v>1590000</v>
      </c>
      <c r="H31" s="39">
        <v>1590000</v>
      </c>
      <c r="I31" s="40">
        <v>1650000</v>
      </c>
      <c r="J31" s="36">
        <v>650000</v>
      </c>
      <c r="K31" s="37">
        <v>650000</v>
      </c>
    </row>
    <row r="32" spans="1:11" ht="13.15" customHeight="1" x14ac:dyDescent="0.25">
      <c r="A32" s="46" t="s">
        <v>45</v>
      </c>
      <c r="B32" s="28" t="s">
        <v>20</v>
      </c>
      <c r="C32" s="36">
        <v>2275973</v>
      </c>
      <c r="D32" s="36">
        <v>21899</v>
      </c>
      <c r="E32" s="37"/>
      <c r="F32" s="38">
        <v>17281000</v>
      </c>
      <c r="G32" s="36">
        <v>9986620</v>
      </c>
      <c r="H32" s="39">
        <v>9986620</v>
      </c>
      <c r="I32" s="40">
        <v>3644845</v>
      </c>
      <c r="J32" s="36">
        <v>2944845</v>
      </c>
      <c r="K32" s="37">
        <v>2944845</v>
      </c>
    </row>
    <row r="33" spans="1:11" ht="13.15" customHeight="1" x14ac:dyDescent="0.25">
      <c r="A33" s="46" t="s">
        <v>46</v>
      </c>
      <c r="B33" s="48" t="s">
        <v>20</v>
      </c>
      <c r="C33" s="36">
        <v>15715448</v>
      </c>
      <c r="D33" s="36">
        <v>11090048</v>
      </c>
      <c r="E33" s="37"/>
      <c r="F33" s="38">
        <v>350000</v>
      </c>
      <c r="G33" s="36">
        <v>550000</v>
      </c>
      <c r="H33" s="39">
        <v>550000</v>
      </c>
      <c r="I33" s="40">
        <v>11981000</v>
      </c>
      <c r="J33" s="36"/>
      <c r="K33" s="37">
        <v>8245675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-7066356</v>
      </c>
      <c r="D40" s="29">
        <f t="shared" ref="D40:K40" si="7">D50+D53+D54+D57+D60+D61+SUM(D64:D70)+D73</f>
        <v>-32263282</v>
      </c>
      <c r="E40" s="30">
        <f t="shared" si="7"/>
        <v>16656028</v>
      </c>
      <c r="F40" s="31">
        <f t="shared" si="7"/>
        <v>73994247</v>
      </c>
      <c r="G40" s="29">
        <f t="shared" si="7"/>
        <v>72458944</v>
      </c>
      <c r="H40" s="32">
        <f t="shared" si="7"/>
        <v>72458944</v>
      </c>
      <c r="I40" s="33">
        <f t="shared" si="7"/>
        <v>37172869</v>
      </c>
      <c r="J40" s="29">
        <f t="shared" si="7"/>
        <v>44478058</v>
      </c>
      <c r="K40" s="30">
        <f t="shared" si="7"/>
        <v>41586058</v>
      </c>
    </row>
    <row r="41" spans="1:11" ht="13.15" customHeight="1" x14ac:dyDescent="0.25">
      <c r="A41" s="35" t="s">
        <v>19</v>
      </c>
      <c r="B41" s="28" t="s">
        <v>20</v>
      </c>
      <c r="C41" s="36">
        <v>3669587</v>
      </c>
      <c r="D41" s="36"/>
      <c r="E41" s="37">
        <v>9782609</v>
      </c>
      <c r="F41" s="38">
        <v>6994247</v>
      </c>
      <c r="G41" s="36">
        <v>6875011</v>
      </c>
      <c r="H41" s="39">
        <v>6875011</v>
      </c>
      <c r="I41" s="40">
        <v>9220811</v>
      </c>
      <c r="J41" s="36">
        <v>10000000</v>
      </c>
      <c r="K41" s="37">
        <v>10000000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-7967200</v>
      </c>
      <c r="D44" s="36">
        <v>-27021839</v>
      </c>
      <c r="E44" s="37">
        <v>6873419</v>
      </c>
      <c r="F44" s="38">
        <v>48233725</v>
      </c>
      <c r="G44" s="36">
        <v>43978773</v>
      </c>
      <c r="H44" s="39">
        <v>43978773</v>
      </c>
      <c r="I44" s="40">
        <v>25952058</v>
      </c>
      <c r="J44" s="36">
        <v>34478058</v>
      </c>
      <c r="K44" s="37">
        <v>31586058</v>
      </c>
    </row>
    <row r="45" spans="1:11" ht="13.15" customHeight="1" x14ac:dyDescent="0.25">
      <c r="A45" s="35" t="s">
        <v>24</v>
      </c>
      <c r="B45" s="28" t="s">
        <v>20</v>
      </c>
      <c r="C45" s="36">
        <v>-2768743</v>
      </c>
      <c r="D45" s="36">
        <v>-5241443</v>
      </c>
      <c r="E45" s="37"/>
      <c r="F45" s="38">
        <v>18766275</v>
      </c>
      <c r="G45" s="36">
        <v>21605160</v>
      </c>
      <c r="H45" s="39">
        <v>21605160</v>
      </c>
      <c r="I45" s="40">
        <v>2000000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-7066356</v>
      </c>
      <c r="D50" s="29">
        <f t="shared" ref="D50:K50" si="8">SUM(D41:D49)</f>
        <v>-32263282</v>
      </c>
      <c r="E50" s="30">
        <f t="shared" si="8"/>
        <v>16656028</v>
      </c>
      <c r="F50" s="31">
        <f t="shared" si="8"/>
        <v>73994247</v>
      </c>
      <c r="G50" s="29">
        <f t="shared" si="8"/>
        <v>72458944</v>
      </c>
      <c r="H50" s="32">
        <f t="shared" si="8"/>
        <v>72458944</v>
      </c>
      <c r="I50" s="33">
        <f t="shared" si="8"/>
        <v>37172869</v>
      </c>
      <c r="J50" s="29">
        <f t="shared" si="8"/>
        <v>44478058</v>
      </c>
      <c r="K50" s="30">
        <f t="shared" si="8"/>
        <v>41586058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33696318</v>
      </c>
      <c r="D75" s="29">
        <f t="shared" ref="D75:K75" si="14">D85+D88+D89+D92+D95+D96+SUM(D99:D105)+D108</f>
        <v>20308269</v>
      </c>
      <c r="E75" s="30">
        <f t="shared" si="14"/>
        <v>-5484738</v>
      </c>
      <c r="F75" s="31">
        <f t="shared" si="14"/>
        <v>108560075</v>
      </c>
      <c r="G75" s="29">
        <f t="shared" si="14"/>
        <v>107846216</v>
      </c>
      <c r="H75" s="32">
        <f t="shared" si="14"/>
        <v>107846216</v>
      </c>
      <c r="I75" s="33">
        <f t="shared" si="14"/>
        <v>92340939</v>
      </c>
      <c r="J75" s="29">
        <f t="shared" si="14"/>
        <v>102175151</v>
      </c>
      <c r="K75" s="30">
        <f t="shared" si="14"/>
        <v>111836497</v>
      </c>
    </row>
    <row r="76" spans="1:11" ht="13.15" customHeight="1" x14ac:dyDescent="0.25">
      <c r="A76" s="35" t="s">
        <v>19</v>
      </c>
      <c r="B76" s="28" t="s">
        <v>20</v>
      </c>
      <c r="C76" s="36">
        <v>47103543</v>
      </c>
      <c r="D76" s="36">
        <v>27389141</v>
      </c>
      <c r="E76" s="37">
        <v>-17187229</v>
      </c>
      <c r="F76" s="38">
        <v>16977150</v>
      </c>
      <c r="G76" s="36">
        <v>9724791</v>
      </c>
      <c r="H76" s="39">
        <v>9724791</v>
      </c>
      <c r="I76" s="40">
        <v>21000000</v>
      </c>
      <c r="J76" s="36">
        <v>16408650</v>
      </c>
      <c r="K76" s="37">
        <v>16069996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-4257629</v>
      </c>
      <c r="D78" s="36">
        <v>3911984</v>
      </c>
      <c r="E78" s="37">
        <v>-3911984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-27899379</v>
      </c>
      <c r="D79" s="36">
        <v>-23842787</v>
      </c>
      <c r="E79" s="37">
        <v>4114239</v>
      </c>
      <c r="F79" s="38">
        <v>64573454</v>
      </c>
      <c r="G79" s="36">
        <v>69136130</v>
      </c>
      <c r="H79" s="39">
        <v>69136130</v>
      </c>
      <c r="I79" s="40">
        <v>30340939</v>
      </c>
      <c r="J79" s="36">
        <v>59766501</v>
      </c>
      <c r="K79" s="37">
        <v>59766501</v>
      </c>
    </row>
    <row r="80" spans="1:11" ht="13.15" customHeight="1" x14ac:dyDescent="0.25">
      <c r="A80" s="35" t="s">
        <v>24</v>
      </c>
      <c r="B80" s="28" t="s">
        <v>20</v>
      </c>
      <c r="C80" s="36">
        <v>-8327193</v>
      </c>
      <c r="D80" s="36">
        <v>-13441313</v>
      </c>
      <c r="E80" s="37">
        <v>1390950</v>
      </c>
      <c r="F80" s="38">
        <v>23009471</v>
      </c>
      <c r="G80" s="36">
        <v>17465393</v>
      </c>
      <c r="H80" s="39">
        <v>17465393</v>
      </c>
      <c r="I80" s="40">
        <v>21000000</v>
      </c>
      <c r="J80" s="36">
        <v>20000000</v>
      </c>
      <c r="K80" s="37">
        <v>30000000</v>
      </c>
    </row>
    <row r="81" spans="1:11" ht="13.15" customHeight="1" x14ac:dyDescent="0.25">
      <c r="A81" s="35" t="s">
        <v>25</v>
      </c>
      <c r="B81" s="28" t="s">
        <v>20</v>
      </c>
      <c r="C81" s="36">
        <v>6158494</v>
      </c>
      <c r="D81" s="36">
        <v>7730061</v>
      </c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12777836</v>
      </c>
      <c r="D85" s="29">
        <f t="shared" ref="D85:K85" si="15">SUM(D76:D84)</f>
        <v>1747086</v>
      </c>
      <c r="E85" s="30">
        <f t="shared" si="15"/>
        <v>-15594024</v>
      </c>
      <c r="F85" s="31">
        <f t="shared" si="15"/>
        <v>104560075</v>
      </c>
      <c r="G85" s="29">
        <f t="shared" si="15"/>
        <v>96326314</v>
      </c>
      <c r="H85" s="32">
        <f t="shared" si="15"/>
        <v>96326314</v>
      </c>
      <c r="I85" s="33">
        <f t="shared" si="15"/>
        <v>72340939</v>
      </c>
      <c r="J85" s="29">
        <f t="shared" si="15"/>
        <v>96175151</v>
      </c>
      <c r="K85" s="30">
        <f t="shared" si="15"/>
        <v>105836497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20770774</v>
      </c>
      <c r="D87" s="41">
        <v>15952487</v>
      </c>
      <c r="E87" s="42">
        <v>10109286</v>
      </c>
      <c r="F87" s="43">
        <v>4000000</v>
      </c>
      <c r="G87" s="41">
        <v>11519902</v>
      </c>
      <c r="H87" s="44">
        <v>11519902</v>
      </c>
      <c r="I87" s="45">
        <v>20000000</v>
      </c>
      <c r="J87" s="41">
        <v>6000000</v>
      </c>
      <c r="K87" s="42">
        <v>6000000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20770774</v>
      </c>
      <c r="D88" s="49">
        <f t="shared" si="16"/>
        <v>15952487</v>
      </c>
      <c r="E88" s="50">
        <f t="shared" si="16"/>
        <v>10109286</v>
      </c>
      <c r="F88" s="51">
        <f t="shared" si="16"/>
        <v>4000000</v>
      </c>
      <c r="G88" s="49">
        <f t="shared" si="16"/>
        <v>11519902</v>
      </c>
      <c r="H88" s="52">
        <f t="shared" si="16"/>
        <v>11519902</v>
      </c>
      <c r="I88" s="53">
        <f t="shared" si="16"/>
        <v>20000000</v>
      </c>
      <c r="J88" s="49">
        <f t="shared" si="16"/>
        <v>6000000</v>
      </c>
      <c r="K88" s="50">
        <f t="shared" si="16"/>
        <v>6000000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147708</v>
      </c>
      <c r="D100" s="1">
        <v>2608696</v>
      </c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-118264887</v>
      </c>
      <c r="D110" s="29">
        <f t="shared" ref="D110:K110" si="21">D120+D123+D124+D127+D130+D131+SUM(D134:D140)+D143</f>
        <v>-152964048</v>
      </c>
      <c r="E110" s="30">
        <f t="shared" si="21"/>
        <v>25995771</v>
      </c>
      <c r="F110" s="31">
        <f t="shared" si="21"/>
        <v>274269047</v>
      </c>
      <c r="G110" s="29">
        <f t="shared" si="21"/>
        <v>251294951</v>
      </c>
      <c r="H110" s="32">
        <f t="shared" si="21"/>
        <v>251294951</v>
      </c>
      <c r="I110" s="33">
        <f t="shared" si="21"/>
        <v>238289653</v>
      </c>
      <c r="J110" s="29">
        <f t="shared" si="21"/>
        <v>241700557</v>
      </c>
      <c r="K110" s="30">
        <f t="shared" si="21"/>
        <v>257600903</v>
      </c>
    </row>
    <row r="111" spans="1:11" ht="13.15" customHeight="1" x14ac:dyDescent="0.25">
      <c r="A111" s="35" t="s">
        <v>19</v>
      </c>
      <c r="B111" s="28" t="s">
        <v>20</v>
      </c>
      <c r="C111" s="36">
        <v>28777976</v>
      </c>
      <c r="D111" s="36">
        <v>11004447</v>
      </c>
      <c r="E111" s="37">
        <v>-15702642</v>
      </c>
      <c r="F111" s="38">
        <v>42471397</v>
      </c>
      <c r="G111" s="36">
        <v>41124593</v>
      </c>
      <c r="H111" s="39">
        <v>41124593</v>
      </c>
      <c r="I111" s="40">
        <v>68520811</v>
      </c>
      <c r="J111" s="36">
        <v>39371325</v>
      </c>
      <c r="K111" s="37">
        <v>38069996</v>
      </c>
    </row>
    <row r="112" spans="1:11" ht="13.15" customHeight="1" x14ac:dyDescent="0.25">
      <c r="A112" s="35" t="s">
        <v>21</v>
      </c>
      <c r="B112" s="28" t="s">
        <v>20</v>
      </c>
      <c r="C112" s="36">
        <v>-450936</v>
      </c>
      <c r="D112" s="36">
        <v>-450936</v>
      </c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-4282043</v>
      </c>
      <c r="D113" s="36">
        <v>3911984</v>
      </c>
      <c r="E113" s="37">
        <v>-2930847</v>
      </c>
      <c r="F113" s="38">
        <v>30200000</v>
      </c>
      <c r="G113" s="36">
        <v>4660825</v>
      </c>
      <c r="H113" s="39">
        <v>4660825</v>
      </c>
      <c r="I113" s="40">
        <v>8000000</v>
      </c>
      <c r="J113" s="36">
        <v>10000000</v>
      </c>
      <c r="K113" s="37">
        <v>10000000</v>
      </c>
    </row>
    <row r="114" spans="1:11" ht="13.15" customHeight="1" x14ac:dyDescent="0.25">
      <c r="A114" s="35" t="s">
        <v>23</v>
      </c>
      <c r="B114" s="28" t="s">
        <v>20</v>
      </c>
      <c r="C114" s="36">
        <v>-183573348</v>
      </c>
      <c r="D114" s="36">
        <v>-188238321</v>
      </c>
      <c r="E114" s="37">
        <v>31495306</v>
      </c>
      <c r="F114" s="38">
        <v>129040904</v>
      </c>
      <c r="G114" s="36">
        <v>140362023</v>
      </c>
      <c r="H114" s="39">
        <v>140362023</v>
      </c>
      <c r="I114" s="40">
        <v>87292997</v>
      </c>
      <c r="J114" s="36">
        <v>114244559</v>
      </c>
      <c r="K114" s="37">
        <v>122200559</v>
      </c>
    </row>
    <row r="115" spans="1:11" ht="13.15" customHeight="1" x14ac:dyDescent="0.25">
      <c r="A115" s="35" t="s">
        <v>24</v>
      </c>
      <c r="B115" s="28" t="s">
        <v>20</v>
      </c>
      <c r="C115" s="36">
        <v>-9786346</v>
      </c>
      <c r="D115" s="36">
        <v>-18682756</v>
      </c>
      <c r="E115" s="37">
        <v>1390950</v>
      </c>
      <c r="F115" s="38">
        <v>43775746</v>
      </c>
      <c r="G115" s="36">
        <v>39700988</v>
      </c>
      <c r="H115" s="39">
        <v>39700988</v>
      </c>
      <c r="I115" s="40">
        <v>29000000</v>
      </c>
      <c r="J115" s="36">
        <v>48000000</v>
      </c>
      <c r="K115" s="37">
        <v>43000000</v>
      </c>
    </row>
    <row r="116" spans="1:11" ht="13.15" customHeight="1" x14ac:dyDescent="0.25">
      <c r="A116" s="35" t="s">
        <v>25</v>
      </c>
      <c r="B116" s="28" t="s">
        <v>20</v>
      </c>
      <c r="C116" s="36">
        <v>6158494</v>
      </c>
      <c r="D116" s="36">
        <v>7730061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-163156203</v>
      </c>
      <c r="D120" s="29">
        <f t="shared" ref="D120:K120" si="22">SUM(D111:D119)</f>
        <v>-184725521</v>
      </c>
      <c r="E120" s="30">
        <f t="shared" si="22"/>
        <v>14252767</v>
      </c>
      <c r="F120" s="31">
        <f t="shared" si="22"/>
        <v>245488047</v>
      </c>
      <c r="G120" s="29">
        <f t="shared" si="22"/>
        <v>225848429</v>
      </c>
      <c r="H120" s="32">
        <f t="shared" si="22"/>
        <v>225848429</v>
      </c>
      <c r="I120" s="33">
        <f t="shared" si="22"/>
        <v>192813808</v>
      </c>
      <c r="J120" s="29">
        <f t="shared" si="22"/>
        <v>211615884</v>
      </c>
      <c r="K120" s="30">
        <f t="shared" si="22"/>
        <v>213270555</v>
      </c>
    </row>
    <row r="121" spans="1:11" ht="13.15" customHeight="1" x14ac:dyDescent="0.25">
      <c r="A121" s="47" t="s">
        <v>31</v>
      </c>
      <c r="B121" s="48" t="s">
        <v>20</v>
      </c>
      <c r="C121" s="36">
        <v>2809266</v>
      </c>
      <c r="D121" s="36"/>
      <c r="E121" s="37"/>
      <c r="F121" s="38">
        <v>5500000</v>
      </c>
      <c r="G121" s="36">
        <v>600000</v>
      </c>
      <c r="H121" s="39">
        <v>600000</v>
      </c>
      <c r="I121" s="40">
        <v>7000000</v>
      </c>
      <c r="J121" s="36">
        <v>19289828</v>
      </c>
      <c r="K121" s="37">
        <v>25289828</v>
      </c>
    </row>
    <row r="122" spans="1:11" ht="13.15" customHeight="1" x14ac:dyDescent="0.25">
      <c r="A122" s="47" t="s">
        <v>32</v>
      </c>
      <c r="B122" s="28" t="s">
        <v>20</v>
      </c>
      <c r="C122" s="41">
        <v>20770774</v>
      </c>
      <c r="D122" s="41">
        <v>15952487</v>
      </c>
      <c r="E122" s="42">
        <v>10109286</v>
      </c>
      <c r="F122" s="43">
        <v>4000000</v>
      </c>
      <c r="G122" s="41">
        <v>11519902</v>
      </c>
      <c r="H122" s="44">
        <v>11519902</v>
      </c>
      <c r="I122" s="45">
        <v>20000000</v>
      </c>
      <c r="J122" s="41">
        <v>6000000</v>
      </c>
      <c r="K122" s="42">
        <v>6000000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23580040</v>
      </c>
      <c r="D123" s="49">
        <f t="shared" si="23"/>
        <v>15952487</v>
      </c>
      <c r="E123" s="50">
        <f t="shared" si="23"/>
        <v>10109286</v>
      </c>
      <c r="F123" s="51">
        <f t="shared" si="23"/>
        <v>9500000</v>
      </c>
      <c r="G123" s="49">
        <f t="shared" si="23"/>
        <v>12119902</v>
      </c>
      <c r="H123" s="52">
        <f t="shared" si="23"/>
        <v>12119902</v>
      </c>
      <c r="I123" s="53">
        <f t="shared" si="23"/>
        <v>27000000</v>
      </c>
      <c r="J123" s="49">
        <f t="shared" si="23"/>
        <v>25289828</v>
      </c>
      <c r="K123" s="50">
        <f t="shared" si="23"/>
        <v>31289828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2999424</v>
      </c>
      <c r="D135" s="1">
        <v>4446002</v>
      </c>
      <c r="E135" s="2">
        <v>936537</v>
      </c>
      <c r="F135" s="3">
        <v>1000000</v>
      </c>
      <c r="G135" s="1">
        <v>1200000</v>
      </c>
      <c r="H135" s="4">
        <v>1200000</v>
      </c>
      <c r="I135" s="5">
        <v>1200000</v>
      </c>
      <c r="J135" s="1">
        <v>1200000</v>
      </c>
      <c r="K135" s="2">
        <v>1200000</v>
      </c>
    </row>
    <row r="136" spans="1:11" ht="13.15" customHeight="1" x14ac:dyDescent="0.25">
      <c r="A136" s="46" t="s">
        <v>44</v>
      </c>
      <c r="B136" s="28" t="s">
        <v>20</v>
      </c>
      <c r="C136" s="36">
        <v>320431</v>
      </c>
      <c r="D136" s="36">
        <v>251037</v>
      </c>
      <c r="E136" s="37">
        <v>697181</v>
      </c>
      <c r="F136" s="38">
        <v>650000</v>
      </c>
      <c r="G136" s="36">
        <v>1590000</v>
      </c>
      <c r="H136" s="39">
        <v>1590000</v>
      </c>
      <c r="I136" s="40">
        <v>1650000</v>
      </c>
      <c r="J136" s="36">
        <v>650000</v>
      </c>
      <c r="K136" s="37">
        <v>650000</v>
      </c>
    </row>
    <row r="137" spans="1:11" ht="13.15" customHeight="1" x14ac:dyDescent="0.25">
      <c r="A137" s="46" t="s">
        <v>45</v>
      </c>
      <c r="B137" s="28" t="s">
        <v>20</v>
      </c>
      <c r="C137" s="36">
        <v>2275973</v>
      </c>
      <c r="D137" s="36">
        <v>21899</v>
      </c>
      <c r="E137" s="37"/>
      <c r="F137" s="38">
        <v>17281000</v>
      </c>
      <c r="G137" s="36">
        <v>9986620</v>
      </c>
      <c r="H137" s="39">
        <v>9986620</v>
      </c>
      <c r="I137" s="40">
        <v>3644845</v>
      </c>
      <c r="J137" s="36">
        <v>2944845</v>
      </c>
      <c r="K137" s="37">
        <v>2944845</v>
      </c>
    </row>
    <row r="138" spans="1:11" ht="13.15" customHeight="1" x14ac:dyDescent="0.25">
      <c r="A138" s="46" t="s">
        <v>46</v>
      </c>
      <c r="B138" s="48" t="s">
        <v>20</v>
      </c>
      <c r="C138" s="36">
        <v>15715448</v>
      </c>
      <c r="D138" s="36">
        <v>11090048</v>
      </c>
      <c r="E138" s="37"/>
      <c r="F138" s="38">
        <v>350000</v>
      </c>
      <c r="G138" s="36">
        <v>550000</v>
      </c>
      <c r="H138" s="39">
        <v>550000</v>
      </c>
      <c r="I138" s="40">
        <v>11981000</v>
      </c>
      <c r="J138" s="36"/>
      <c r="K138" s="37">
        <v>8245675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-118264887</v>
      </c>
      <c r="D144" s="62">
        <f t="shared" si="28"/>
        <v>-152964048</v>
      </c>
      <c r="E144" s="63">
        <f t="shared" si="28"/>
        <v>25995771</v>
      </c>
      <c r="F144" s="64">
        <f t="shared" si="28"/>
        <v>274269047</v>
      </c>
      <c r="G144" s="62">
        <f t="shared" si="28"/>
        <v>251294951</v>
      </c>
      <c r="H144" s="65">
        <f t="shared" si="28"/>
        <v>251294951</v>
      </c>
      <c r="I144" s="66">
        <f t="shared" si="28"/>
        <v>238289653</v>
      </c>
      <c r="J144" s="62">
        <f t="shared" si="28"/>
        <v>241700557</v>
      </c>
      <c r="K144" s="63">
        <f t="shared" si="28"/>
        <v>257600903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2044295716</v>
      </c>
      <c r="D146" s="29">
        <f t="shared" ref="D146:K146" si="29">D156+D159+D160+D163+D166+D167+SUM(D170:D176)+D179</f>
        <v>2232103515</v>
      </c>
      <c r="E146" s="30">
        <f t="shared" si="29"/>
        <v>2267911253</v>
      </c>
      <c r="F146" s="31">
        <f t="shared" si="29"/>
        <v>2310976307</v>
      </c>
      <c r="G146" s="29">
        <f t="shared" si="29"/>
        <v>2305021926</v>
      </c>
      <c r="H146" s="32">
        <f t="shared" si="29"/>
        <v>2305021926</v>
      </c>
      <c r="I146" s="33">
        <f t="shared" si="29"/>
        <v>2371376633</v>
      </c>
      <c r="J146" s="29">
        <f t="shared" si="29"/>
        <v>2287350237</v>
      </c>
      <c r="K146" s="30">
        <f t="shared" si="29"/>
        <v>2211569516</v>
      </c>
    </row>
    <row r="147" spans="1:11" ht="13.15" customHeight="1" x14ac:dyDescent="0.25">
      <c r="A147" s="35" t="s">
        <v>19</v>
      </c>
      <c r="B147" s="28" t="s">
        <v>20</v>
      </c>
      <c r="C147" s="36">
        <v>418853240</v>
      </c>
      <c r="D147" s="36">
        <v>436258411</v>
      </c>
      <c r="E147" s="37">
        <v>468745902</v>
      </c>
      <c r="F147" s="38">
        <v>-36988632</v>
      </c>
      <c r="G147" s="36">
        <v>-13500000</v>
      </c>
      <c r="H147" s="39">
        <v>-13500000</v>
      </c>
      <c r="I147" s="40">
        <v>-13500000</v>
      </c>
      <c r="J147" s="36">
        <v>-27000000</v>
      </c>
      <c r="K147" s="37">
        <v>-40500000</v>
      </c>
    </row>
    <row r="148" spans="1:11" ht="13.15" customHeight="1" x14ac:dyDescent="0.25">
      <c r="A148" s="35" t="s">
        <v>21</v>
      </c>
      <c r="B148" s="28" t="s">
        <v>20</v>
      </c>
      <c r="C148" s="36">
        <v>82364505</v>
      </c>
      <c r="D148" s="36">
        <v>85554350</v>
      </c>
      <c r="E148" s="37">
        <v>98003959</v>
      </c>
      <c r="F148" s="38"/>
      <c r="G148" s="36">
        <v>-4000000</v>
      </c>
      <c r="H148" s="39">
        <v>-4000000</v>
      </c>
      <c r="I148" s="40">
        <v>-4000000</v>
      </c>
      <c r="J148" s="36">
        <v>-8000000</v>
      </c>
      <c r="K148" s="37">
        <v>-12000000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750206039</v>
      </c>
      <c r="D150" s="36">
        <v>788473614</v>
      </c>
      <c r="E150" s="37">
        <v>820059492</v>
      </c>
      <c r="F150" s="38"/>
      <c r="G150" s="36">
        <v>-22177302</v>
      </c>
      <c r="H150" s="39">
        <v>-22177302</v>
      </c>
      <c r="I150" s="40">
        <v>-22177302</v>
      </c>
      <c r="J150" s="36">
        <v>-44354604</v>
      </c>
      <c r="K150" s="37">
        <v>-66531906</v>
      </c>
    </row>
    <row r="151" spans="1:11" ht="13.15" customHeight="1" x14ac:dyDescent="0.25">
      <c r="A151" s="35" t="s">
        <v>24</v>
      </c>
      <c r="B151" s="28" t="s">
        <v>20</v>
      </c>
      <c r="C151" s="36">
        <v>40012404</v>
      </c>
      <c r="D151" s="36">
        <v>62560418</v>
      </c>
      <c r="E151" s="37">
        <v>52696418</v>
      </c>
      <c r="F151" s="38"/>
      <c r="G151" s="36">
        <v>-3534065</v>
      </c>
      <c r="H151" s="39">
        <v>-3534065</v>
      </c>
      <c r="I151" s="40">
        <v>-3534065</v>
      </c>
      <c r="J151" s="36">
        <v>-7068130</v>
      </c>
      <c r="K151" s="37">
        <v>-10602195</v>
      </c>
    </row>
    <row r="152" spans="1:11" ht="13.15" customHeight="1" x14ac:dyDescent="0.25">
      <c r="A152" s="35" t="s">
        <v>25</v>
      </c>
      <c r="B152" s="28" t="s">
        <v>20</v>
      </c>
      <c r="C152" s="36">
        <v>16489498</v>
      </c>
      <c r="D152" s="36">
        <v>87424189</v>
      </c>
      <c r="E152" s="37">
        <v>85560775</v>
      </c>
      <c r="F152" s="38"/>
      <c r="G152" s="36">
        <v>-1845236</v>
      </c>
      <c r="H152" s="39">
        <v>-1845236</v>
      </c>
      <c r="I152" s="40">
        <v>-1845236</v>
      </c>
      <c r="J152" s="36">
        <v>-3690472</v>
      </c>
      <c r="K152" s="37">
        <v>-5535708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1307925686</v>
      </c>
      <c r="D156" s="36">
        <f t="shared" ref="D156:K156" si="30">SUM(D147:D155)</f>
        <v>1460270982</v>
      </c>
      <c r="E156" s="37">
        <f t="shared" si="30"/>
        <v>1525066546</v>
      </c>
      <c r="F156" s="38">
        <f t="shared" si="30"/>
        <v>-36988632</v>
      </c>
      <c r="G156" s="36">
        <f t="shared" si="30"/>
        <v>-45056603</v>
      </c>
      <c r="H156" s="39">
        <f t="shared" si="30"/>
        <v>-45056603</v>
      </c>
      <c r="I156" s="40">
        <f t="shared" si="30"/>
        <v>-45056603</v>
      </c>
      <c r="J156" s="36">
        <f t="shared" si="30"/>
        <v>-90113206</v>
      </c>
      <c r="K156" s="37">
        <f t="shared" si="30"/>
        <v>-135169809</v>
      </c>
    </row>
    <row r="157" spans="1:11" ht="0.95" customHeight="1" x14ac:dyDescent="0.25">
      <c r="A157" s="47"/>
      <c r="B157" s="48" t="s">
        <v>20</v>
      </c>
      <c r="C157" s="36">
        <v>161700679</v>
      </c>
      <c r="D157" s="36">
        <v>190970765</v>
      </c>
      <c r="E157" s="37">
        <v>176732455</v>
      </c>
      <c r="F157" s="38">
        <v>2359427024</v>
      </c>
      <c r="G157" s="36">
        <v>2365677578</v>
      </c>
      <c r="H157" s="39">
        <v>2365677578</v>
      </c>
      <c r="I157" s="40">
        <v>2426495003</v>
      </c>
      <c r="J157" s="36">
        <v>2413069361</v>
      </c>
      <c r="K157" s="37">
        <v>2399643719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161700679</v>
      </c>
      <c r="D159" s="36">
        <v>190970765</v>
      </c>
      <c r="E159" s="37">
        <v>176732455</v>
      </c>
      <c r="F159" s="38">
        <v>2359427024</v>
      </c>
      <c r="G159" s="36">
        <v>2365677578</v>
      </c>
      <c r="H159" s="39">
        <v>2365677578</v>
      </c>
      <c r="I159" s="40">
        <v>2426495003</v>
      </c>
      <c r="J159" s="36">
        <v>2413069361</v>
      </c>
      <c r="K159" s="37">
        <v>2399643719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>
        <v>-4722288</v>
      </c>
      <c r="G164" s="36">
        <v>-4722288</v>
      </c>
      <c r="H164" s="39">
        <v>-4722288</v>
      </c>
      <c r="I164" s="40">
        <v>-4722288</v>
      </c>
      <c r="J164" s="36">
        <v>-9444576</v>
      </c>
      <c r="K164" s="37">
        <v>-14166864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/>
      <c r="D166" s="36"/>
      <c r="E166" s="37"/>
      <c r="F166" s="38">
        <v>-4722288</v>
      </c>
      <c r="G166" s="36">
        <v>-4722288</v>
      </c>
      <c r="H166" s="39">
        <v>-4722288</v>
      </c>
      <c r="I166" s="40">
        <v>-4722288</v>
      </c>
      <c r="J166" s="36">
        <v>-9444576</v>
      </c>
      <c r="K166" s="37">
        <v>-14166864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646435</v>
      </c>
      <c r="D168" s="1">
        <v>1413329</v>
      </c>
      <c r="E168" s="2">
        <v>801384</v>
      </c>
      <c r="F168" s="3">
        <v>1413327</v>
      </c>
      <c r="G168" s="1">
        <v>913327</v>
      </c>
      <c r="H168" s="4">
        <v>913327</v>
      </c>
      <c r="I168" s="5">
        <v>1301384</v>
      </c>
      <c r="J168" s="1">
        <v>801384</v>
      </c>
      <c r="K168" s="2">
        <v>301384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646435</v>
      </c>
      <c r="D170" s="36">
        <v>1413329</v>
      </c>
      <c r="E170" s="37">
        <v>801384</v>
      </c>
      <c r="F170" s="38">
        <v>1413327</v>
      </c>
      <c r="G170" s="36">
        <v>913327</v>
      </c>
      <c r="H170" s="39">
        <v>913327</v>
      </c>
      <c r="I170" s="40">
        <v>1301384</v>
      </c>
      <c r="J170" s="36">
        <v>801384</v>
      </c>
      <c r="K170" s="37">
        <v>301384</v>
      </c>
    </row>
    <row r="171" spans="1:11" ht="13.15" customHeight="1" x14ac:dyDescent="0.25">
      <c r="A171" s="46" t="s">
        <v>43</v>
      </c>
      <c r="B171" s="28" t="s">
        <v>20</v>
      </c>
      <c r="C171" s="1">
        <v>4799537</v>
      </c>
      <c r="D171" s="1">
        <v>4817694</v>
      </c>
      <c r="E171" s="2">
        <v>3684896</v>
      </c>
      <c r="F171" s="3">
        <v>-967616</v>
      </c>
      <c r="G171" s="1">
        <v>-416708</v>
      </c>
      <c r="H171" s="4">
        <v>-416708</v>
      </c>
      <c r="I171" s="5">
        <v>-416708</v>
      </c>
      <c r="J171" s="1">
        <v>-833416</v>
      </c>
      <c r="K171" s="2">
        <v>-1250124</v>
      </c>
    </row>
    <row r="172" spans="1:11" ht="13.15" customHeight="1" x14ac:dyDescent="0.25">
      <c r="A172" s="46" t="s">
        <v>44</v>
      </c>
      <c r="B172" s="28" t="s">
        <v>20</v>
      </c>
      <c r="C172" s="36">
        <v>1996270</v>
      </c>
      <c r="D172" s="36">
        <v>1729324</v>
      </c>
      <c r="E172" s="37">
        <v>2037127</v>
      </c>
      <c r="F172" s="38">
        <v>-727336</v>
      </c>
      <c r="G172" s="36">
        <v>590000</v>
      </c>
      <c r="H172" s="39">
        <v>590000</v>
      </c>
      <c r="I172" s="40">
        <v>650000</v>
      </c>
      <c r="J172" s="36">
        <v>300000</v>
      </c>
      <c r="K172" s="37">
        <v>-50000</v>
      </c>
    </row>
    <row r="173" spans="1:11" ht="13.15" customHeight="1" x14ac:dyDescent="0.25">
      <c r="A173" s="46" t="s">
        <v>45</v>
      </c>
      <c r="B173" s="28" t="s">
        <v>20</v>
      </c>
      <c r="C173" s="36">
        <v>4201936</v>
      </c>
      <c r="D173" s="36">
        <v>3150726</v>
      </c>
      <c r="E173" s="37">
        <v>2076334</v>
      </c>
      <c r="F173" s="38">
        <v>-3679004</v>
      </c>
      <c r="G173" s="36">
        <v>7486620</v>
      </c>
      <c r="H173" s="39">
        <v>7486620</v>
      </c>
      <c r="I173" s="40">
        <v>1144845</v>
      </c>
      <c r="J173" s="36">
        <v>1589690</v>
      </c>
      <c r="K173" s="37">
        <v>2034535</v>
      </c>
    </row>
    <row r="174" spans="1:11" ht="13.15" customHeight="1" x14ac:dyDescent="0.25">
      <c r="A174" s="46" t="s">
        <v>46</v>
      </c>
      <c r="B174" s="48" t="s">
        <v>20</v>
      </c>
      <c r="C174" s="36">
        <v>32096318</v>
      </c>
      <c r="D174" s="36">
        <v>38821840</v>
      </c>
      <c r="E174" s="37">
        <v>27212923</v>
      </c>
      <c r="F174" s="38">
        <v>-2779168</v>
      </c>
      <c r="G174" s="36">
        <v>-19450000</v>
      </c>
      <c r="H174" s="39">
        <v>-19450000</v>
      </c>
      <c r="I174" s="40">
        <v>-8019000</v>
      </c>
      <c r="J174" s="36">
        <v>-28019000</v>
      </c>
      <c r="K174" s="37">
        <v>-39773325</v>
      </c>
    </row>
    <row r="175" spans="1:11" ht="13.15" customHeight="1" x14ac:dyDescent="0.25">
      <c r="A175" s="46" t="s">
        <v>47</v>
      </c>
      <c r="B175" s="28" t="s">
        <v>20</v>
      </c>
      <c r="C175" s="36">
        <v>530928855</v>
      </c>
      <c r="D175" s="36">
        <v>530928855</v>
      </c>
      <c r="E175" s="37">
        <v>530299588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2044295716</v>
      </c>
      <c r="D180" s="62">
        <f t="shared" ref="D180:K180" si="31">D156+D159+D160+D163+D166+D167+SUM(D170:D176)+D179</f>
        <v>2232103515</v>
      </c>
      <c r="E180" s="63">
        <f t="shared" si="31"/>
        <v>2267911253</v>
      </c>
      <c r="F180" s="64">
        <f t="shared" si="31"/>
        <v>2310976307</v>
      </c>
      <c r="G180" s="62">
        <f t="shared" si="31"/>
        <v>2305021926</v>
      </c>
      <c r="H180" s="65">
        <f t="shared" si="31"/>
        <v>2305021926</v>
      </c>
      <c r="I180" s="66">
        <f t="shared" si="31"/>
        <v>2371376633</v>
      </c>
      <c r="J180" s="62">
        <f t="shared" si="31"/>
        <v>2287350237</v>
      </c>
      <c r="K180" s="63">
        <f t="shared" si="31"/>
        <v>2211569516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70780581</v>
      </c>
      <c r="D183" s="36">
        <v>69944018</v>
      </c>
      <c r="E183" s="37">
        <v>76480207</v>
      </c>
      <c r="F183" s="38">
        <v>88821240</v>
      </c>
      <c r="G183" s="36">
        <v>88821241</v>
      </c>
      <c r="H183" s="39">
        <v>88821241</v>
      </c>
      <c r="I183" s="40">
        <v>88821241</v>
      </c>
      <c r="J183" s="36">
        <v>88821241</v>
      </c>
      <c r="K183" s="37">
        <v>88821241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24149644</v>
      </c>
      <c r="D184" s="29">
        <f t="shared" ref="D184:K184" si="32">D194+D197+D198+D201+D204+D205+SUM(D208:D214)+D217</f>
        <v>25622388</v>
      </c>
      <c r="E184" s="30">
        <f t="shared" si="32"/>
        <v>57819989</v>
      </c>
      <c r="F184" s="31">
        <f t="shared" si="32"/>
        <v>57368381</v>
      </c>
      <c r="G184" s="29">
        <f t="shared" si="32"/>
        <v>81250074</v>
      </c>
      <c r="H184" s="32">
        <f t="shared" si="32"/>
        <v>81250074</v>
      </c>
      <c r="I184" s="33">
        <f t="shared" si="32"/>
        <v>74483094</v>
      </c>
      <c r="J184" s="29">
        <f t="shared" si="32"/>
        <v>67294441</v>
      </c>
      <c r="K184" s="30">
        <f t="shared" si="32"/>
        <v>68136949</v>
      </c>
    </row>
    <row r="185" spans="1:11" ht="13.15" customHeight="1" x14ac:dyDescent="0.25">
      <c r="A185" s="35" t="s">
        <v>19</v>
      </c>
      <c r="B185" s="28" t="s">
        <v>20</v>
      </c>
      <c r="C185" s="36">
        <v>4519638</v>
      </c>
      <c r="D185" s="36">
        <v>7545091</v>
      </c>
      <c r="E185" s="37">
        <v>14951724</v>
      </c>
      <c r="F185" s="38">
        <v>14477033</v>
      </c>
      <c r="G185" s="36">
        <v>30127033</v>
      </c>
      <c r="H185" s="39">
        <v>30127033</v>
      </c>
      <c r="I185" s="40">
        <v>21040000</v>
      </c>
      <c r="J185" s="36">
        <v>21882496</v>
      </c>
      <c r="K185" s="37">
        <v>22725004</v>
      </c>
    </row>
    <row r="186" spans="1:11" ht="13.15" customHeight="1" x14ac:dyDescent="0.25">
      <c r="A186" s="35" t="s">
        <v>21</v>
      </c>
      <c r="B186" s="28" t="s">
        <v>20</v>
      </c>
      <c r="C186" s="36">
        <v>1303456</v>
      </c>
      <c r="D186" s="36">
        <v>1303939</v>
      </c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3067692</v>
      </c>
      <c r="D187" s="36"/>
      <c r="E187" s="37">
        <v>5215568</v>
      </c>
      <c r="F187" s="38">
        <v>5000000</v>
      </c>
      <c r="G187" s="36">
        <v>5000000</v>
      </c>
      <c r="H187" s="39">
        <v>5000000</v>
      </c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1739130</v>
      </c>
      <c r="D188" s="36">
        <v>2294642</v>
      </c>
      <c r="E188" s="37">
        <v>19168218</v>
      </c>
      <c r="F188" s="38">
        <v>13500000</v>
      </c>
      <c r="G188" s="36">
        <v>16456193</v>
      </c>
      <c r="H188" s="39">
        <v>16456193</v>
      </c>
      <c r="I188" s="40">
        <v>16456193</v>
      </c>
      <c r="J188" s="36">
        <v>16456193</v>
      </c>
      <c r="K188" s="37">
        <v>16456193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1604768</v>
      </c>
      <c r="G189" s="36">
        <v>3604768</v>
      </c>
      <c r="H189" s="39">
        <v>3604768</v>
      </c>
      <c r="I189" s="40">
        <v>3604769</v>
      </c>
      <c r="J189" s="36">
        <v>3604768</v>
      </c>
      <c r="K189" s="37">
        <v>3604768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198500</v>
      </c>
      <c r="F190" s="38">
        <v>659340</v>
      </c>
      <c r="G190" s="36">
        <v>659340</v>
      </c>
      <c r="H190" s="39">
        <v>659340</v>
      </c>
      <c r="I190" s="40">
        <v>3500000</v>
      </c>
      <c r="J190" s="36">
        <v>3500000</v>
      </c>
      <c r="K190" s="37">
        <v>3500000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10629916</v>
      </c>
      <c r="D194" s="29">
        <f t="shared" ref="D194:K194" si="33">SUM(D185:D193)</f>
        <v>11143672</v>
      </c>
      <c r="E194" s="30">
        <f t="shared" si="33"/>
        <v>39534010</v>
      </c>
      <c r="F194" s="31">
        <f t="shared" si="33"/>
        <v>35241141</v>
      </c>
      <c r="G194" s="29">
        <f t="shared" si="33"/>
        <v>55847334</v>
      </c>
      <c r="H194" s="32">
        <f t="shared" si="33"/>
        <v>55847334</v>
      </c>
      <c r="I194" s="33">
        <f t="shared" si="33"/>
        <v>44600962</v>
      </c>
      <c r="J194" s="29">
        <f t="shared" si="33"/>
        <v>45443457</v>
      </c>
      <c r="K194" s="30">
        <f t="shared" si="33"/>
        <v>46285965</v>
      </c>
    </row>
    <row r="195" spans="1:11" ht="13.15" customHeight="1" x14ac:dyDescent="0.25">
      <c r="A195" s="47" t="s">
        <v>31</v>
      </c>
      <c r="B195" s="48" t="s">
        <v>20</v>
      </c>
      <c r="C195" s="36">
        <v>28720</v>
      </c>
      <c r="D195" s="36">
        <v>101422</v>
      </c>
      <c r="E195" s="37">
        <v>91803</v>
      </c>
      <c r="F195" s="38">
        <v>250848</v>
      </c>
      <c r="G195" s="36">
        <v>250848</v>
      </c>
      <c r="H195" s="39">
        <v>250848</v>
      </c>
      <c r="I195" s="40">
        <v>250848</v>
      </c>
      <c r="J195" s="36">
        <v>250848</v>
      </c>
      <c r="K195" s="37">
        <v>250848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526500</v>
      </c>
      <c r="G196" s="41">
        <v>1227000</v>
      </c>
      <c r="H196" s="44">
        <v>1227000</v>
      </c>
      <c r="I196" s="45">
        <v>3227000</v>
      </c>
      <c r="J196" s="41">
        <v>1227000</v>
      </c>
      <c r="K196" s="42">
        <v>1227000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28720</v>
      </c>
      <c r="D197" s="49">
        <f t="shared" si="34"/>
        <v>101422</v>
      </c>
      <c r="E197" s="50">
        <f t="shared" si="34"/>
        <v>91803</v>
      </c>
      <c r="F197" s="51">
        <f t="shared" si="34"/>
        <v>777348</v>
      </c>
      <c r="G197" s="49">
        <f t="shared" si="34"/>
        <v>1477848</v>
      </c>
      <c r="H197" s="52">
        <f t="shared" si="34"/>
        <v>1477848</v>
      </c>
      <c r="I197" s="53">
        <f t="shared" si="34"/>
        <v>3477848</v>
      </c>
      <c r="J197" s="49">
        <f t="shared" si="34"/>
        <v>1477848</v>
      </c>
      <c r="K197" s="50">
        <f t="shared" si="34"/>
        <v>1477848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341066</v>
      </c>
      <c r="D202" s="36">
        <v>489014</v>
      </c>
      <c r="E202" s="37">
        <v>6068394</v>
      </c>
      <c r="F202" s="38">
        <v>7302392</v>
      </c>
      <c r="G202" s="36">
        <v>9717392</v>
      </c>
      <c r="H202" s="39">
        <v>9717392</v>
      </c>
      <c r="I202" s="40">
        <v>8715632</v>
      </c>
      <c r="J202" s="36">
        <v>6215632</v>
      </c>
      <c r="K202" s="37">
        <v>6215632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341066</v>
      </c>
      <c r="D204" s="49">
        <f t="shared" si="36"/>
        <v>489014</v>
      </c>
      <c r="E204" s="50">
        <f t="shared" si="36"/>
        <v>6068394</v>
      </c>
      <c r="F204" s="51">
        <f t="shared" si="36"/>
        <v>7302392</v>
      </c>
      <c r="G204" s="49">
        <f t="shared" si="36"/>
        <v>9717392</v>
      </c>
      <c r="H204" s="52">
        <f t="shared" si="36"/>
        <v>9717392</v>
      </c>
      <c r="I204" s="53">
        <f t="shared" si="36"/>
        <v>8715632</v>
      </c>
      <c r="J204" s="49">
        <f t="shared" si="36"/>
        <v>6215632</v>
      </c>
      <c r="K204" s="50">
        <f t="shared" si="36"/>
        <v>6215632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68710</v>
      </c>
      <c r="D209" s="1">
        <v>62145</v>
      </c>
      <c r="E209" s="2">
        <v>4581493</v>
      </c>
      <c r="F209" s="3">
        <v>2529920</v>
      </c>
      <c r="G209" s="1">
        <v>2529920</v>
      </c>
      <c r="H209" s="4">
        <v>2529920</v>
      </c>
      <c r="I209" s="5">
        <v>4229920</v>
      </c>
      <c r="J209" s="1">
        <v>2529920</v>
      </c>
      <c r="K209" s="2">
        <v>2529920</v>
      </c>
    </row>
    <row r="210" spans="1:11" ht="13.15" customHeight="1" x14ac:dyDescent="0.25">
      <c r="A210" s="46" t="s">
        <v>44</v>
      </c>
      <c r="B210" s="28" t="s">
        <v>20</v>
      </c>
      <c r="C210" s="36">
        <v>-508900</v>
      </c>
      <c r="D210" s="36"/>
      <c r="E210" s="37"/>
      <c r="F210" s="38">
        <v>600000</v>
      </c>
      <c r="G210" s="36">
        <v>700000</v>
      </c>
      <c r="H210" s="39">
        <v>700000</v>
      </c>
      <c r="I210" s="40">
        <v>700000</v>
      </c>
      <c r="J210" s="36">
        <v>700000</v>
      </c>
      <c r="K210" s="37">
        <v>700000</v>
      </c>
    </row>
    <row r="211" spans="1:11" ht="13.15" customHeight="1" x14ac:dyDescent="0.25">
      <c r="A211" s="46" t="s">
        <v>45</v>
      </c>
      <c r="B211" s="28" t="s">
        <v>20</v>
      </c>
      <c r="C211" s="36">
        <v>6694933</v>
      </c>
      <c r="D211" s="36">
        <v>12016741</v>
      </c>
      <c r="E211" s="37">
        <v>6567587</v>
      </c>
      <c r="F211" s="38">
        <v>7357486</v>
      </c>
      <c r="G211" s="36">
        <v>7417486</v>
      </c>
      <c r="H211" s="39">
        <v>7417486</v>
      </c>
      <c r="I211" s="40">
        <v>11280438</v>
      </c>
      <c r="J211" s="36">
        <v>7367490</v>
      </c>
      <c r="K211" s="37">
        <v>7367490</v>
      </c>
    </row>
    <row r="212" spans="1:11" ht="13.15" customHeight="1" x14ac:dyDescent="0.25">
      <c r="A212" s="46" t="s">
        <v>46</v>
      </c>
      <c r="B212" s="48" t="s">
        <v>20</v>
      </c>
      <c r="C212" s="36">
        <v>6895199</v>
      </c>
      <c r="D212" s="36">
        <v>1809394</v>
      </c>
      <c r="E212" s="37">
        <v>976702</v>
      </c>
      <c r="F212" s="38">
        <v>3560094</v>
      </c>
      <c r="G212" s="36">
        <v>3560094</v>
      </c>
      <c r="H212" s="39">
        <v>3560094</v>
      </c>
      <c r="I212" s="40">
        <v>1478294</v>
      </c>
      <c r="J212" s="36">
        <v>3560094</v>
      </c>
      <c r="K212" s="37">
        <v>3560094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94930225</v>
      </c>
      <c r="D219" s="62">
        <f t="shared" si="39"/>
        <v>95566406</v>
      </c>
      <c r="E219" s="63">
        <f t="shared" si="39"/>
        <v>134300196</v>
      </c>
      <c r="F219" s="64">
        <f t="shared" si="39"/>
        <v>146189621</v>
      </c>
      <c r="G219" s="62">
        <f t="shared" si="39"/>
        <v>170071315</v>
      </c>
      <c r="H219" s="65">
        <f t="shared" si="39"/>
        <v>170071315</v>
      </c>
      <c r="I219" s="66">
        <f t="shared" si="39"/>
        <v>163304335</v>
      </c>
      <c r="J219" s="62">
        <f t="shared" si="39"/>
        <v>156115682</v>
      </c>
      <c r="K219" s="63">
        <f t="shared" si="39"/>
        <v>156958190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-0.22517217642122297</v>
      </c>
      <c r="D221" s="6">
        <f t="shared" si="40"/>
        <v>7.8155704927474201E-2</v>
      </c>
      <c r="E221" s="7">
        <f t="shared" si="40"/>
        <v>0.42973489803399179</v>
      </c>
      <c r="F221" s="8">
        <f t="shared" si="40"/>
        <v>0.66560307842539734</v>
      </c>
      <c r="G221" s="6">
        <f t="shared" si="40"/>
        <v>0.71750410934440145</v>
      </c>
      <c r="H221" s="9">
        <f t="shared" si="40"/>
        <v>0.71750410934440145</v>
      </c>
      <c r="I221" s="10">
        <f t="shared" si="40"/>
        <v>0.54351419110925481</v>
      </c>
      <c r="J221" s="6">
        <f t="shared" si="40"/>
        <v>0.60675577590828633</v>
      </c>
      <c r="K221" s="7">
        <f t="shared" si="40"/>
        <v>0.5955823648646138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0.3762325997295784</v>
      </c>
      <c r="D222" s="6">
        <f t="shared" si="41"/>
        <v>-0.17092259412377481</v>
      </c>
      <c r="E222" s="7">
        <f t="shared" si="41"/>
        <v>0.14606772703949403</v>
      </c>
      <c r="F222" s="8">
        <f t="shared" si="41"/>
        <v>2.0553003088000121</v>
      </c>
      <c r="G222" s="6">
        <f t="shared" si="41"/>
        <v>2.0299779418754125</v>
      </c>
      <c r="H222" s="9">
        <f t="shared" si="41"/>
        <v>2.0299779418754125</v>
      </c>
      <c r="I222" s="10">
        <f t="shared" si="41"/>
        <v>1.458140041074184</v>
      </c>
      <c r="J222" s="6">
        <f t="shared" si="41"/>
        <v>1.6511051562542343</v>
      </c>
      <c r="K222" s="7">
        <f t="shared" si="41"/>
        <v>1.7273182999098156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1.1816921927123953E-2</v>
      </c>
      <c r="D223" s="6">
        <f t="shared" si="42"/>
        <v>1.148630507311516E-2</v>
      </c>
      <c r="E223" s="7">
        <f t="shared" si="42"/>
        <v>2.5503831900967302E-2</v>
      </c>
      <c r="F223" s="8">
        <f t="shared" si="42"/>
        <v>2.4839496258292119E-2</v>
      </c>
      <c r="G223" s="6">
        <f t="shared" si="42"/>
        <v>3.5263126935624098E-2</v>
      </c>
      <c r="H223" s="9">
        <f t="shared" si="42"/>
        <v>3.5263126935624098E-2</v>
      </c>
      <c r="I223" s="10">
        <f t="shared" si="42"/>
        <v>3.1426468012535243E-2</v>
      </c>
      <c r="J223" s="6">
        <f t="shared" si="42"/>
        <v>2.943057215318548E-2</v>
      </c>
      <c r="K223" s="7">
        <f t="shared" si="42"/>
        <v>3.0813517372211649E-2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2.4847514919562171E-2</v>
      </c>
      <c r="D224" s="6">
        <f t="shared" si="43"/>
        <v>6.1269714126047621E-3</v>
      </c>
      <c r="E224" s="7">
        <f t="shared" si="43"/>
        <v>3.0431378709683522E-2</v>
      </c>
      <c r="F224" s="8">
        <f t="shared" si="43"/>
        <v>0.10388229508250951</v>
      </c>
      <c r="G224" s="6">
        <f t="shared" si="43"/>
        <v>0.11351688636269874</v>
      </c>
      <c r="H224" s="9">
        <f t="shared" si="43"/>
        <v>0.11351688636269874</v>
      </c>
      <c r="I224" s="10">
        <f t="shared" si="43"/>
        <v>8.6071909356494863E-2</v>
      </c>
      <c r="J224" s="6">
        <f t="shared" si="43"/>
        <v>9.3567933053035887E-2</v>
      </c>
      <c r="K224" s="7">
        <f t="shared" si="43"/>
        <v>0.10019567541074662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74853306</v>
      </c>
      <c r="D5" s="29">
        <f t="shared" ref="D5:K5" si="0">D15+D18+D19+D22+D25+D26+SUM(D29:D35)+D38</f>
        <v>-24024809</v>
      </c>
      <c r="E5" s="30">
        <f t="shared" si="0"/>
        <v>28889782</v>
      </c>
      <c r="F5" s="31">
        <f t="shared" si="0"/>
        <v>92720376</v>
      </c>
      <c r="G5" s="29">
        <f t="shared" si="0"/>
        <v>72445029</v>
      </c>
      <c r="H5" s="32">
        <f t="shared" si="0"/>
        <v>72445029</v>
      </c>
      <c r="I5" s="33">
        <f t="shared" si="0"/>
        <v>81667037</v>
      </c>
      <c r="J5" s="29">
        <f t="shared" si="0"/>
        <v>95000000</v>
      </c>
      <c r="K5" s="30">
        <f t="shared" si="0"/>
        <v>69491974</v>
      </c>
    </row>
    <row r="6" spans="1:11" ht="13.15" customHeight="1" x14ac:dyDescent="0.25">
      <c r="A6" s="35" t="s">
        <v>19</v>
      </c>
      <c r="B6" s="28" t="s">
        <v>20</v>
      </c>
      <c r="C6" s="36">
        <v>3654523</v>
      </c>
      <c r="D6" s="36">
        <v>-87324798</v>
      </c>
      <c r="E6" s="37"/>
      <c r="F6" s="38">
        <v>21600000</v>
      </c>
      <c r="G6" s="36">
        <v>21281830</v>
      </c>
      <c r="H6" s="39">
        <v>21281830</v>
      </c>
      <c r="I6" s="40">
        <v>22000000</v>
      </c>
      <c r="J6" s="36">
        <v>30000000</v>
      </c>
      <c r="K6" s="37">
        <v>29491974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6880000</v>
      </c>
      <c r="G8" s="36">
        <v>6880000</v>
      </c>
      <c r="H8" s="39">
        <v>6880000</v>
      </c>
      <c r="I8" s="40">
        <v>1391000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65140677</v>
      </c>
      <c r="D9" s="36">
        <v>40691781</v>
      </c>
      <c r="E9" s="37">
        <v>-1132466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674484</v>
      </c>
      <c r="D10" s="36">
        <v>4515929</v>
      </c>
      <c r="E10" s="37">
        <v>31984967</v>
      </c>
      <c r="F10" s="38">
        <v>53240380</v>
      </c>
      <c r="G10" s="36">
        <v>42599680</v>
      </c>
      <c r="H10" s="39">
        <v>42599680</v>
      </c>
      <c r="I10" s="40">
        <v>58276037</v>
      </c>
      <c r="J10" s="36">
        <v>65000000</v>
      </c>
      <c r="K10" s="37">
        <v>40000000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69469684</v>
      </c>
      <c r="D15" s="29">
        <f t="shared" ref="D15:K15" si="1">SUM(D6:D14)</f>
        <v>-42117088</v>
      </c>
      <c r="E15" s="30">
        <f t="shared" si="1"/>
        <v>30852501</v>
      </c>
      <c r="F15" s="31">
        <f t="shared" si="1"/>
        <v>81720380</v>
      </c>
      <c r="G15" s="29">
        <f t="shared" si="1"/>
        <v>70761510</v>
      </c>
      <c r="H15" s="32">
        <f t="shared" si="1"/>
        <v>70761510</v>
      </c>
      <c r="I15" s="33">
        <f t="shared" si="1"/>
        <v>81667037</v>
      </c>
      <c r="J15" s="29">
        <f t="shared" si="1"/>
        <v>95000000</v>
      </c>
      <c r="K15" s="30">
        <f t="shared" si="1"/>
        <v>69491974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5645331</v>
      </c>
      <c r="E16" s="37">
        <v>-7033617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5645331</v>
      </c>
      <c r="E18" s="50">
        <f t="shared" si="2"/>
        <v>-7033617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5383622</v>
      </c>
      <c r="D28" s="41">
        <v>9230311</v>
      </c>
      <c r="E28" s="42">
        <v>4725999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5383622</v>
      </c>
      <c r="D29" s="29">
        <f t="shared" si="5"/>
        <v>9230311</v>
      </c>
      <c r="E29" s="30">
        <f t="shared" si="5"/>
        <v>4725999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9999996</v>
      </c>
      <c r="G30" s="1">
        <v>683519</v>
      </c>
      <c r="H30" s="4">
        <v>683519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344899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3216637</v>
      </c>
      <c r="E33" s="37"/>
      <c r="F33" s="38">
        <v>1000000</v>
      </c>
      <c r="G33" s="36">
        <v>1000000</v>
      </c>
      <c r="H33" s="39">
        <v>1000000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12933415</v>
      </c>
      <c r="D40" s="29">
        <f t="shared" ref="D40:K40" si="7">D50+D53+D54+D57+D60+D61+SUM(D64:D70)+D73</f>
        <v>114039731</v>
      </c>
      <c r="E40" s="30">
        <f t="shared" si="7"/>
        <v>34822123</v>
      </c>
      <c r="F40" s="31">
        <f t="shared" si="7"/>
        <v>35489678</v>
      </c>
      <c r="G40" s="29">
        <f t="shared" si="7"/>
        <v>38400045</v>
      </c>
      <c r="H40" s="32">
        <f t="shared" si="7"/>
        <v>38400045</v>
      </c>
      <c r="I40" s="33">
        <f t="shared" si="7"/>
        <v>47248513</v>
      </c>
      <c r="J40" s="29">
        <f t="shared" si="7"/>
        <v>25717700</v>
      </c>
      <c r="K40" s="30">
        <f t="shared" si="7"/>
        <v>59530485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9752897</v>
      </c>
      <c r="D44" s="36">
        <v>112275372</v>
      </c>
      <c r="E44" s="37">
        <v>34661664</v>
      </c>
      <c r="F44" s="38">
        <v>35489678</v>
      </c>
      <c r="G44" s="36">
        <v>38400045</v>
      </c>
      <c r="H44" s="39">
        <v>38400045</v>
      </c>
      <c r="I44" s="40">
        <v>46748513</v>
      </c>
      <c r="J44" s="36">
        <v>25194700</v>
      </c>
      <c r="K44" s="37">
        <v>58983950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9752897</v>
      </c>
      <c r="D50" s="29">
        <f t="shared" ref="D50:K50" si="8">SUM(D41:D49)</f>
        <v>112275372</v>
      </c>
      <c r="E50" s="30">
        <f t="shared" si="8"/>
        <v>34661664</v>
      </c>
      <c r="F50" s="31">
        <f t="shared" si="8"/>
        <v>35489678</v>
      </c>
      <c r="G50" s="29">
        <f t="shared" si="8"/>
        <v>38400045</v>
      </c>
      <c r="H50" s="32">
        <f t="shared" si="8"/>
        <v>38400045</v>
      </c>
      <c r="I50" s="33">
        <f t="shared" si="8"/>
        <v>46748513</v>
      </c>
      <c r="J50" s="29">
        <f t="shared" si="8"/>
        <v>25194700</v>
      </c>
      <c r="K50" s="30">
        <f t="shared" si="8"/>
        <v>58983950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500000</v>
      </c>
      <c r="J58" s="36">
        <v>523000</v>
      </c>
      <c r="K58" s="37">
        <v>546535</v>
      </c>
    </row>
    <row r="59" spans="1:11" ht="13.15" customHeight="1" x14ac:dyDescent="0.25">
      <c r="A59" s="47" t="s">
        <v>38</v>
      </c>
      <c r="B59" s="28" t="s">
        <v>20</v>
      </c>
      <c r="C59" s="41">
        <v>3180518</v>
      </c>
      <c r="D59" s="41">
        <v>1764359</v>
      </c>
      <c r="E59" s="42">
        <v>160459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3180518</v>
      </c>
      <c r="D60" s="49">
        <f t="shared" si="11"/>
        <v>1764359</v>
      </c>
      <c r="E60" s="50">
        <f t="shared" si="11"/>
        <v>160459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500000</v>
      </c>
      <c r="J60" s="49">
        <f t="shared" si="11"/>
        <v>523000</v>
      </c>
      <c r="K60" s="50">
        <f t="shared" si="11"/>
        <v>546535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22381345</v>
      </c>
      <c r="D75" s="29">
        <f t="shared" ref="D75:K75" si="14">D85+D88+D89+D92+D95+D96+SUM(D99:D105)+D108</f>
        <v>47993892</v>
      </c>
      <c r="E75" s="30">
        <f t="shared" si="14"/>
        <v>-82928971</v>
      </c>
      <c r="F75" s="31">
        <f t="shared" si="14"/>
        <v>32400000</v>
      </c>
      <c r="G75" s="29">
        <f t="shared" si="14"/>
        <v>36531471</v>
      </c>
      <c r="H75" s="32">
        <f t="shared" si="14"/>
        <v>36531471</v>
      </c>
      <c r="I75" s="33">
        <f t="shared" si="14"/>
        <v>11000000</v>
      </c>
      <c r="J75" s="29">
        <f t="shared" si="14"/>
        <v>24800000</v>
      </c>
      <c r="K75" s="30">
        <f t="shared" si="14"/>
        <v>29491976</v>
      </c>
    </row>
    <row r="76" spans="1:11" ht="13.15" customHeight="1" x14ac:dyDescent="0.25">
      <c r="A76" s="35" t="s">
        <v>19</v>
      </c>
      <c r="B76" s="28" t="s">
        <v>20</v>
      </c>
      <c r="C76" s="36">
        <v>4868610</v>
      </c>
      <c r="D76" s="36">
        <v>20661949</v>
      </c>
      <c r="E76" s="37">
        <v>1231525</v>
      </c>
      <c r="F76" s="38">
        <v>32400000</v>
      </c>
      <c r="G76" s="36">
        <v>36531471</v>
      </c>
      <c r="H76" s="39">
        <v>36531471</v>
      </c>
      <c r="I76" s="40">
        <v>11000000</v>
      </c>
      <c r="J76" s="36">
        <v>24800000</v>
      </c>
      <c r="K76" s="37">
        <v>29491976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-5442369</v>
      </c>
      <c r="E79" s="37">
        <v>2609852</v>
      </c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17512735</v>
      </c>
      <c r="D80" s="36">
        <v>32774312</v>
      </c>
      <c r="E80" s="37">
        <v>-86770348</v>
      </c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22381345</v>
      </c>
      <c r="D85" s="29">
        <f t="shared" ref="D85:K85" si="15">SUM(D76:D84)</f>
        <v>47993892</v>
      </c>
      <c r="E85" s="30">
        <f t="shared" si="15"/>
        <v>-82928971</v>
      </c>
      <c r="F85" s="31">
        <f t="shared" si="15"/>
        <v>32400000</v>
      </c>
      <c r="G85" s="29">
        <f t="shared" si="15"/>
        <v>36531471</v>
      </c>
      <c r="H85" s="32">
        <f t="shared" si="15"/>
        <v>36531471</v>
      </c>
      <c r="I85" s="33">
        <f t="shared" si="15"/>
        <v>11000000</v>
      </c>
      <c r="J85" s="29">
        <f t="shared" si="15"/>
        <v>24800000</v>
      </c>
      <c r="K85" s="30">
        <f t="shared" si="15"/>
        <v>29491976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110168066</v>
      </c>
      <c r="D110" s="29">
        <f t="shared" ref="D110:K110" si="21">D120+D123+D124+D127+D130+D131+SUM(D134:D140)+D143</f>
        <v>138008814</v>
      </c>
      <c r="E110" s="30">
        <f t="shared" si="21"/>
        <v>-19217066</v>
      </c>
      <c r="F110" s="31">
        <f t="shared" si="21"/>
        <v>160610054</v>
      </c>
      <c r="G110" s="29">
        <f t="shared" si="21"/>
        <v>147376545</v>
      </c>
      <c r="H110" s="32">
        <f t="shared" si="21"/>
        <v>147376545</v>
      </c>
      <c r="I110" s="33">
        <f t="shared" si="21"/>
        <v>139915550</v>
      </c>
      <c r="J110" s="29">
        <f t="shared" si="21"/>
        <v>145517700</v>
      </c>
      <c r="K110" s="30">
        <f t="shared" si="21"/>
        <v>158514435</v>
      </c>
    </row>
    <row r="111" spans="1:11" ht="13.15" customHeight="1" x14ac:dyDescent="0.25">
      <c r="A111" s="35" t="s">
        <v>19</v>
      </c>
      <c r="B111" s="28" t="s">
        <v>20</v>
      </c>
      <c r="C111" s="36">
        <v>8523133</v>
      </c>
      <c r="D111" s="36">
        <v>-66662849</v>
      </c>
      <c r="E111" s="37">
        <v>1231525</v>
      </c>
      <c r="F111" s="38">
        <v>54000000</v>
      </c>
      <c r="G111" s="36">
        <v>57813301</v>
      </c>
      <c r="H111" s="39">
        <v>57813301</v>
      </c>
      <c r="I111" s="40">
        <v>33000000</v>
      </c>
      <c r="J111" s="36">
        <v>54800000</v>
      </c>
      <c r="K111" s="37">
        <v>58983950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6880000</v>
      </c>
      <c r="G113" s="36">
        <v>6880000</v>
      </c>
      <c r="H113" s="39">
        <v>6880000</v>
      </c>
      <c r="I113" s="40">
        <v>1391000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74893574</v>
      </c>
      <c r="D114" s="36">
        <v>147524784</v>
      </c>
      <c r="E114" s="37">
        <v>36139050</v>
      </c>
      <c r="F114" s="38">
        <v>35489678</v>
      </c>
      <c r="G114" s="36">
        <v>38400045</v>
      </c>
      <c r="H114" s="39">
        <v>38400045</v>
      </c>
      <c r="I114" s="40">
        <v>46748513</v>
      </c>
      <c r="J114" s="36">
        <v>25194700</v>
      </c>
      <c r="K114" s="37">
        <v>58983950</v>
      </c>
    </row>
    <row r="115" spans="1:11" ht="13.15" customHeight="1" x14ac:dyDescent="0.25">
      <c r="A115" s="35" t="s">
        <v>24</v>
      </c>
      <c r="B115" s="28" t="s">
        <v>20</v>
      </c>
      <c r="C115" s="36">
        <v>18187219</v>
      </c>
      <c r="D115" s="36">
        <v>37290241</v>
      </c>
      <c r="E115" s="37">
        <v>-54785381</v>
      </c>
      <c r="F115" s="38">
        <v>53240380</v>
      </c>
      <c r="G115" s="36">
        <v>42599680</v>
      </c>
      <c r="H115" s="39">
        <v>42599680</v>
      </c>
      <c r="I115" s="40">
        <v>58276037</v>
      </c>
      <c r="J115" s="36">
        <v>65000000</v>
      </c>
      <c r="K115" s="37">
        <v>40000000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101603926</v>
      </c>
      <c r="D120" s="29">
        <f t="shared" ref="D120:K120" si="22">SUM(D111:D119)</f>
        <v>118152176</v>
      </c>
      <c r="E120" s="30">
        <f t="shared" si="22"/>
        <v>-17414806</v>
      </c>
      <c r="F120" s="31">
        <f t="shared" si="22"/>
        <v>149610058</v>
      </c>
      <c r="G120" s="29">
        <f t="shared" si="22"/>
        <v>145693026</v>
      </c>
      <c r="H120" s="32">
        <f t="shared" si="22"/>
        <v>145693026</v>
      </c>
      <c r="I120" s="33">
        <f t="shared" si="22"/>
        <v>139415550</v>
      </c>
      <c r="J120" s="29">
        <f t="shared" si="22"/>
        <v>144994700</v>
      </c>
      <c r="K120" s="30">
        <f t="shared" si="22"/>
        <v>157967900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5645331</v>
      </c>
      <c r="E121" s="37">
        <v>-7033617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5645331</v>
      </c>
      <c r="E123" s="50">
        <f t="shared" si="23"/>
        <v>-7033617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500000</v>
      </c>
      <c r="J128" s="36">
        <v>523000</v>
      </c>
      <c r="K128" s="37">
        <v>546535</v>
      </c>
    </row>
    <row r="129" spans="1:11" ht="13.15" customHeight="1" x14ac:dyDescent="0.25">
      <c r="A129" s="47" t="s">
        <v>38</v>
      </c>
      <c r="B129" s="28" t="s">
        <v>20</v>
      </c>
      <c r="C129" s="41">
        <v>3180518</v>
      </c>
      <c r="D129" s="41">
        <v>1764359</v>
      </c>
      <c r="E129" s="42">
        <v>160459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3180518</v>
      </c>
      <c r="D130" s="49">
        <f t="shared" si="25"/>
        <v>1764359</v>
      </c>
      <c r="E130" s="50">
        <f t="shared" si="25"/>
        <v>160459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500000</v>
      </c>
      <c r="J130" s="49">
        <f t="shared" si="25"/>
        <v>523000</v>
      </c>
      <c r="K130" s="50">
        <f t="shared" si="25"/>
        <v>546535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5383622</v>
      </c>
      <c r="D133" s="41">
        <v>9230311</v>
      </c>
      <c r="E133" s="42">
        <v>4725999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5383622</v>
      </c>
      <c r="D134" s="29">
        <f t="shared" si="26"/>
        <v>9230311</v>
      </c>
      <c r="E134" s="30">
        <f t="shared" si="26"/>
        <v>4725999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9999996</v>
      </c>
      <c r="G135" s="1">
        <v>683519</v>
      </c>
      <c r="H135" s="4">
        <v>683519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344899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3216637</v>
      </c>
      <c r="E138" s="37"/>
      <c r="F138" s="38">
        <v>1000000</v>
      </c>
      <c r="G138" s="36">
        <v>1000000</v>
      </c>
      <c r="H138" s="39">
        <v>1000000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110168066</v>
      </c>
      <c r="D144" s="62">
        <f t="shared" si="28"/>
        <v>138008814</v>
      </c>
      <c r="E144" s="63">
        <f t="shared" si="28"/>
        <v>-19217066</v>
      </c>
      <c r="F144" s="64">
        <f t="shared" si="28"/>
        <v>160610054</v>
      </c>
      <c r="G144" s="62">
        <f t="shared" si="28"/>
        <v>147376545</v>
      </c>
      <c r="H144" s="65">
        <f t="shared" si="28"/>
        <v>147376545</v>
      </c>
      <c r="I144" s="66">
        <f t="shared" si="28"/>
        <v>139915550</v>
      </c>
      <c r="J144" s="62">
        <f t="shared" si="28"/>
        <v>145517700</v>
      </c>
      <c r="K144" s="63">
        <f t="shared" si="28"/>
        <v>158514435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1558103481</v>
      </c>
      <c r="D146" s="29">
        <f t="shared" ref="D146:K146" si="29">D156+D159+D160+D163+D166+D167+SUM(D170:D176)+D179</f>
        <v>1585167432</v>
      </c>
      <c r="E146" s="30">
        <f t="shared" si="29"/>
        <v>2051826687</v>
      </c>
      <c r="F146" s="31">
        <f t="shared" si="29"/>
        <v>1536627718</v>
      </c>
      <c r="G146" s="29">
        <f t="shared" si="29"/>
        <v>1536627718</v>
      </c>
      <c r="H146" s="32">
        <f t="shared" si="29"/>
        <v>1536627718</v>
      </c>
      <c r="I146" s="33">
        <f t="shared" si="29"/>
        <v>2140184437</v>
      </c>
      <c r="J146" s="29">
        <f t="shared" si="29"/>
        <v>2073423809</v>
      </c>
      <c r="K146" s="30">
        <f t="shared" si="29"/>
        <v>2003658952</v>
      </c>
    </row>
    <row r="147" spans="1:11" ht="13.15" customHeight="1" x14ac:dyDescent="0.25">
      <c r="A147" s="35" t="s">
        <v>19</v>
      </c>
      <c r="B147" s="28" t="s">
        <v>20</v>
      </c>
      <c r="C147" s="36">
        <v>1236590172</v>
      </c>
      <c r="D147" s="36">
        <v>1181292988</v>
      </c>
      <c r="E147" s="37">
        <v>1453150340</v>
      </c>
      <c r="F147" s="38">
        <v>966125227</v>
      </c>
      <c r="G147" s="36">
        <v>966125227</v>
      </c>
      <c r="H147" s="39">
        <v>966125227</v>
      </c>
      <c r="I147" s="40">
        <v>1586115098</v>
      </c>
      <c r="J147" s="36">
        <v>1566013400</v>
      </c>
      <c r="K147" s="37">
        <v>1545007126</v>
      </c>
    </row>
    <row r="148" spans="1:11" ht="13.15" customHeight="1" x14ac:dyDescent="0.25">
      <c r="A148" s="35" t="s">
        <v>21</v>
      </c>
      <c r="B148" s="28" t="s">
        <v>20</v>
      </c>
      <c r="C148" s="36">
        <v>2959860</v>
      </c>
      <c r="D148" s="36">
        <v>2959860</v>
      </c>
      <c r="E148" s="37">
        <v>2959860</v>
      </c>
      <c r="F148" s="38">
        <v>2959860</v>
      </c>
      <c r="G148" s="36">
        <v>2959860</v>
      </c>
      <c r="H148" s="39">
        <v>2959860</v>
      </c>
      <c r="I148" s="40">
        <v>2959860</v>
      </c>
      <c r="J148" s="36">
        <v>2959860</v>
      </c>
      <c r="K148" s="37">
        <v>2959860</v>
      </c>
    </row>
    <row r="149" spans="1:11" ht="13.15" customHeight="1" x14ac:dyDescent="0.25">
      <c r="A149" s="35" t="s">
        <v>22</v>
      </c>
      <c r="B149" s="28" t="s">
        <v>20</v>
      </c>
      <c r="C149" s="36">
        <v>1853350</v>
      </c>
      <c r="D149" s="36">
        <v>5534095</v>
      </c>
      <c r="E149" s="37">
        <v>24430049</v>
      </c>
      <c r="F149" s="38">
        <v>5534095</v>
      </c>
      <c r="G149" s="36">
        <v>5534095</v>
      </c>
      <c r="H149" s="39">
        <v>5534095</v>
      </c>
      <c r="I149" s="40">
        <v>24430049</v>
      </c>
      <c r="J149" s="36">
        <v>24430049</v>
      </c>
      <c r="K149" s="37">
        <v>24430049</v>
      </c>
    </row>
    <row r="150" spans="1:11" ht="13.15" customHeight="1" x14ac:dyDescent="0.25">
      <c r="A150" s="35" t="s">
        <v>23</v>
      </c>
      <c r="B150" s="28" t="s">
        <v>20</v>
      </c>
      <c r="C150" s="36">
        <v>78971017</v>
      </c>
      <c r="D150" s="36">
        <v>160853446</v>
      </c>
      <c r="E150" s="37">
        <v>258475251</v>
      </c>
      <c r="F150" s="38">
        <v>150853449</v>
      </c>
      <c r="G150" s="36">
        <v>150853449</v>
      </c>
      <c r="H150" s="39">
        <v>150853449</v>
      </c>
      <c r="I150" s="40">
        <v>247985254</v>
      </c>
      <c r="J150" s="36">
        <v>237012718</v>
      </c>
      <c r="K150" s="37">
        <v>225546418</v>
      </c>
    </row>
    <row r="151" spans="1:11" ht="13.15" customHeight="1" x14ac:dyDescent="0.25">
      <c r="A151" s="35" t="s">
        <v>24</v>
      </c>
      <c r="B151" s="28" t="s">
        <v>20</v>
      </c>
      <c r="C151" s="36">
        <v>1773215</v>
      </c>
      <c r="D151" s="36">
        <v>1773215</v>
      </c>
      <c r="E151" s="37">
        <v>1257337</v>
      </c>
      <c r="F151" s="38">
        <v>1773215</v>
      </c>
      <c r="G151" s="36">
        <v>1773215</v>
      </c>
      <c r="H151" s="39">
        <v>1773215</v>
      </c>
      <c r="I151" s="40">
        <v>1257338</v>
      </c>
      <c r="J151" s="36">
        <v>1257338</v>
      </c>
      <c r="K151" s="37">
        <v>1257338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1322147614</v>
      </c>
      <c r="D156" s="36">
        <f t="shared" ref="D156:K156" si="30">SUM(D147:D155)</f>
        <v>1352413604</v>
      </c>
      <c r="E156" s="37">
        <f t="shared" si="30"/>
        <v>1740272837</v>
      </c>
      <c r="F156" s="38">
        <f t="shared" si="30"/>
        <v>1127245846</v>
      </c>
      <c r="G156" s="36">
        <f t="shared" si="30"/>
        <v>1127245846</v>
      </c>
      <c r="H156" s="39">
        <f t="shared" si="30"/>
        <v>1127245846</v>
      </c>
      <c r="I156" s="40">
        <f t="shared" si="30"/>
        <v>1862747599</v>
      </c>
      <c r="J156" s="36">
        <f t="shared" si="30"/>
        <v>1831673365</v>
      </c>
      <c r="K156" s="37">
        <f t="shared" si="30"/>
        <v>1799200791</v>
      </c>
    </row>
    <row r="157" spans="1:11" ht="0.95" customHeight="1" x14ac:dyDescent="0.25">
      <c r="A157" s="47"/>
      <c r="B157" s="48" t="s">
        <v>20</v>
      </c>
      <c r="C157" s="36">
        <v>82774710</v>
      </c>
      <c r="D157" s="36">
        <v>74881808</v>
      </c>
      <c r="E157" s="37">
        <v>129545236</v>
      </c>
      <c r="F157" s="38">
        <v>190211469</v>
      </c>
      <c r="G157" s="36">
        <v>190211469</v>
      </c>
      <c r="H157" s="39">
        <v>190211469</v>
      </c>
      <c r="I157" s="40">
        <v>123251236</v>
      </c>
      <c r="J157" s="36">
        <v>116667712</v>
      </c>
      <c r="K157" s="37">
        <v>109787930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82774710</v>
      </c>
      <c r="D159" s="36">
        <v>74881808</v>
      </c>
      <c r="E159" s="37">
        <v>129545236</v>
      </c>
      <c r="F159" s="38">
        <v>190211469</v>
      </c>
      <c r="G159" s="36">
        <v>190211469</v>
      </c>
      <c r="H159" s="39">
        <v>190211469</v>
      </c>
      <c r="I159" s="40">
        <v>123251236</v>
      </c>
      <c r="J159" s="36">
        <v>116667712</v>
      </c>
      <c r="K159" s="37">
        <v>109787930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154170</v>
      </c>
      <c r="D161" s="1">
        <v>154170</v>
      </c>
      <c r="E161" s="2">
        <v>154170</v>
      </c>
      <c r="F161" s="3">
        <v>154170</v>
      </c>
      <c r="G161" s="1">
        <v>154170</v>
      </c>
      <c r="H161" s="4">
        <v>154170</v>
      </c>
      <c r="I161" s="5">
        <v>154170</v>
      </c>
      <c r="J161" s="1">
        <v>154170</v>
      </c>
      <c r="K161" s="2">
        <v>154170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154170</v>
      </c>
      <c r="D163" s="36">
        <v>154170</v>
      </c>
      <c r="E163" s="37">
        <v>154170</v>
      </c>
      <c r="F163" s="38">
        <v>154170</v>
      </c>
      <c r="G163" s="36">
        <v>154170</v>
      </c>
      <c r="H163" s="39">
        <v>154170</v>
      </c>
      <c r="I163" s="40">
        <v>154170</v>
      </c>
      <c r="J163" s="36">
        <v>154170</v>
      </c>
      <c r="K163" s="37">
        <v>154170</v>
      </c>
    </row>
    <row r="164" spans="1:11" ht="0.95" customHeight="1" x14ac:dyDescent="0.25">
      <c r="A164" s="47"/>
      <c r="B164" s="48" t="s">
        <v>20</v>
      </c>
      <c r="C164" s="36">
        <v>26237549</v>
      </c>
      <c r="D164" s="36">
        <v>23070275</v>
      </c>
      <c r="E164" s="37">
        <v>43457824</v>
      </c>
      <c r="F164" s="38">
        <v>108368666</v>
      </c>
      <c r="G164" s="36">
        <v>108368666</v>
      </c>
      <c r="H164" s="39">
        <v>108368666</v>
      </c>
      <c r="I164" s="40">
        <v>41859819</v>
      </c>
      <c r="J164" s="36">
        <v>40188307</v>
      </c>
      <c r="K164" s="37">
        <v>38441577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26237549</v>
      </c>
      <c r="D166" s="36">
        <v>23070275</v>
      </c>
      <c r="E166" s="37">
        <v>43457824</v>
      </c>
      <c r="F166" s="38">
        <v>108368666</v>
      </c>
      <c r="G166" s="36">
        <v>108368666</v>
      </c>
      <c r="H166" s="39">
        <v>108368666</v>
      </c>
      <c r="I166" s="40">
        <v>41859819</v>
      </c>
      <c r="J166" s="36">
        <v>40188307</v>
      </c>
      <c r="K166" s="37">
        <v>38441577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</v>
      </c>
      <c r="D168" s="1">
        <v>1012326</v>
      </c>
      <c r="E168" s="2">
        <v>750574</v>
      </c>
      <c r="F168" s="3">
        <v>1012326</v>
      </c>
      <c r="G168" s="1">
        <v>1012326</v>
      </c>
      <c r="H168" s="4">
        <v>1012326</v>
      </c>
      <c r="I168" s="5">
        <v>750574</v>
      </c>
      <c r="J168" s="1">
        <v>750574</v>
      </c>
      <c r="K168" s="2">
        <v>750574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</v>
      </c>
      <c r="D170" s="36">
        <v>1012326</v>
      </c>
      <c r="E170" s="37">
        <v>750574</v>
      </c>
      <c r="F170" s="38">
        <v>1012326</v>
      </c>
      <c r="G170" s="36">
        <v>1012326</v>
      </c>
      <c r="H170" s="39">
        <v>1012326</v>
      </c>
      <c r="I170" s="40">
        <v>750574</v>
      </c>
      <c r="J170" s="36">
        <v>750574</v>
      </c>
      <c r="K170" s="37">
        <v>750574</v>
      </c>
    </row>
    <row r="171" spans="1:11" ht="13.15" customHeight="1" x14ac:dyDescent="0.25">
      <c r="A171" s="46" t="s">
        <v>43</v>
      </c>
      <c r="B171" s="28" t="s">
        <v>20</v>
      </c>
      <c r="C171" s="1">
        <v>16564533</v>
      </c>
      <c r="D171" s="1">
        <v>17123207</v>
      </c>
      <c r="E171" s="2">
        <v>8429047</v>
      </c>
      <c r="F171" s="3">
        <v>12123203</v>
      </c>
      <c r="G171" s="1">
        <v>12123203</v>
      </c>
      <c r="H171" s="4">
        <v>12123203</v>
      </c>
      <c r="I171" s="5">
        <v>3184043</v>
      </c>
      <c r="J171" s="1">
        <v>-2302231</v>
      </c>
      <c r="K171" s="2">
        <v>-8035388</v>
      </c>
    </row>
    <row r="172" spans="1:11" ht="13.15" customHeight="1" x14ac:dyDescent="0.25">
      <c r="A172" s="46" t="s">
        <v>44</v>
      </c>
      <c r="B172" s="28" t="s">
        <v>20</v>
      </c>
      <c r="C172" s="36">
        <v>-8063879</v>
      </c>
      <c r="D172" s="36">
        <v>-8708414</v>
      </c>
      <c r="E172" s="37">
        <v>5654560</v>
      </c>
      <c r="F172" s="38">
        <v>-13708418</v>
      </c>
      <c r="G172" s="36">
        <v>-13708418</v>
      </c>
      <c r="H172" s="39">
        <v>-13708418</v>
      </c>
      <c r="I172" s="40">
        <v>409555</v>
      </c>
      <c r="J172" s="36">
        <v>-5076719</v>
      </c>
      <c r="K172" s="37">
        <v>-10809876</v>
      </c>
    </row>
    <row r="173" spans="1:11" ht="13.15" customHeight="1" x14ac:dyDescent="0.25">
      <c r="A173" s="46" t="s">
        <v>45</v>
      </c>
      <c r="B173" s="28" t="s">
        <v>20</v>
      </c>
      <c r="C173" s="36">
        <v>20975396</v>
      </c>
      <c r="D173" s="36">
        <v>27058477</v>
      </c>
      <c r="E173" s="37">
        <v>19431029</v>
      </c>
      <c r="F173" s="38">
        <v>17058481</v>
      </c>
      <c r="G173" s="36">
        <v>17058481</v>
      </c>
      <c r="H173" s="39">
        <v>17058481</v>
      </c>
      <c r="I173" s="40">
        <v>8941034</v>
      </c>
      <c r="J173" s="36">
        <v>-2031502</v>
      </c>
      <c r="K173" s="37">
        <v>-13497802</v>
      </c>
    </row>
    <row r="174" spans="1:11" ht="13.15" customHeight="1" x14ac:dyDescent="0.25">
      <c r="A174" s="46" t="s">
        <v>46</v>
      </c>
      <c r="B174" s="48" t="s">
        <v>20</v>
      </c>
      <c r="C174" s="36">
        <v>9917718</v>
      </c>
      <c r="D174" s="36">
        <v>10766310</v>
      </c>
      <c r="E174" s="37">
        <v>16735741</v>
      </c>
      <c r="F174" s="38">
        <v>6766306</v>
      </c>
      <c r="G174" s="36">
        <v>6766306</v>
      </c>
      <c r="H174" s="39">
        <v>6766306</v>
      </c>
      <c r="I174" s="40">
        <v>11490738</v>
      </c>
      <c r="J174" s="36">
        <v>6004464</v>
      </c>
      <c r="K174" s="37">
        <v>271307</v>
      </c>
    </row>
    <row r="175" spans="1:11" ht="13.15" customHeight="1" x14ac:dyDescent="0.25">
      <c r="A175" s="46" t="s">
        <v>47</v>
      </c>
      <c r="B175" s="28" t="s">
        <v>20</v>
      </c>
      <c r="C175" s="36">
        <v>87395669</v>
      </c>
      <c r="D175" s="36">
        <v>87395669</v>
      </c>
      <c r="E175" s="37">
        <v>87395669</v>
      </c>
      <c r="F175" s="38">
        <v>87395669</v>
      </c>
      <c r="G175" s="36">
        <v>87395669</v>
      </c>
      <c r="H175" s="39">
        <v>87395669</v>
      </c>
      <c r="I175" s="40">
        <v>87395669</v>
      </c>
      <c r="J175" s="36">
        <v>87395669</v>
      </c>
      <c r="K175" s="37">
        <v>87395669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1558103481</v>
      </c>
      <c r="D180" s="62">
        <f t="shared" ref="D180:K180" si="31">D156+D159+D160+D163+D166+D167+SUM(D170:D176)+D179</f>
        <v>1585167432</v>
      </c>
      <c r="E180" s="63">
        <f t="shared" si="31"/>
        <v>2051826687</v>
      </c>
      <c r="F180" s="64">
        <f t="shared" si="31"/>
        <v>1536627718</v>
      </c>
      <c r="G180" s="62">
        <f t="shared" si="31"/>
        <v>1536627718</v>
      </c>
      <c r="H180" s="65">
        <f t="shared" si="31"/>
        <v>1536627718</v>
      </c>
      <c r="I180" s="66">
        <f t="shared" si="31"/>
        <v>2140184437</v>
      </c>
      <c r="J180" s="62">
        <f t="shared" si="31"/>
        <v>2073423809</v>
      </c>
      <c r="K180" s="63">
        <f t="shared" si="31"/>
        <v>2003658952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64598365</v>
      </c>
      <c r="D183" s="36">
        <v>66213650</v>
      </c>
      <c r="E183" s="37">
        <v>101655592</v>
      </c>
      <c r="F183" s="38">
        <v>61320012</v>
      </c>
      <c r="G183" s="36">
        <v>61320012</v>
      </c>
      <c r="H183" s="39">
        <v>61320012</v>
      </c>
      <c r="I183" s="40">
        <v>64324692</v>
      </c>
      <c r="J183" s="36">
        <v>67283628</v>
      </c>
      <c r="K183" s="37">
        <v>70311392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64781501</v>
      </c>
      <c r="D184" s="29">
        <f t="shared" ref="D184:K184" si="32">D194+D197+D198+D201+D204+D205+SUM(D208:D214)+D217</f>
        <v>72282507</v>
      </c>
      <c r="E184" s="30">
        <f t="shared" si="32"/>
        <v>67439754</v>
      </c>
      <c r="F184" s="31">
        <f t="shared" si="32"/>
        <v>69050670</v>
      </c>
      <c r="G184" s="29">
        <f t="shared" si="32"/>
        <v>111280670</v>
      </c>
      <c r="H184" s="32">
        <f t="shared" si="32"/>
        <v>111280670</v>
      </c>
      <c r="I184" s="33">
        <f t="shared" si="32"/>
        <v>77442000</v>
      </c>
      <c r="J184" s="29">
        <f t="shared" si="32"/>
        <v>81004332</v>
      </c>
      <c r="K184" s="30">
        <f t="shared" si="32"/>
        <v>84649527</v>
      </c>
    </row>
    <row r="185" spans="1:11" ht="13.15" customHeight="1" x14ac:dyDescent="0.25">
      <c r="A185" s="35" t="s">
        <v>19</v>
      </c>
      <c r="B185" s="28" t="s">
        <v>20</v>
      </c>
      <c r="C185" s="36">
        <v>16809957</v>
      </c>
      <c r="D185" s="36">
        <v>3040837</v>
      </c>
      <c r="E185" s="37">
        <v>9765218</v>
      </c>
      <c r="F185" s="38">
        <v>20100000</v>
      </c>
      <c r="G185" s="36">
        <v>14000000</v>
      </c>
      <c r="H185" s="39">
        <v>14000000</v>
      </c>
      <c r="I185" s="40">
        <v>15500000</v>
      </c>
      <c r="J185" s="36">
        <v>16213000</v>
      </c>
      <c r="K185" s="37">
        <v>16942585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16990022</v>
      </c>
      <c r="D188" s="36">
        <v>20152435</v>
      </c>
      <c r="E188" s="37">
        <v>32319131</v>
      </c>
      <c r="F188" s="38">
        <v>20000000</v>
      </c>
      <c r="G188" s="36">
        <v>62000000</v>
      </c>
      <c r="H188" s="39">
        <v>62000000</v>
      </c>
      <c r="I188" s="40">
        <v>23500000</v>
      </c>
      <c r="J188" s="36">
        <v>24581000</v>
      </c>
      <c r="K188" s="37">
        <v>25687145</v>
      </c>
    </row>
    <row r="189" spans="1:11" ht="13.15" customHeight="1" x14ac:dyDescent="0.25">
      <c r="A189" s="35" t="s">
        <v>24</v>
      </c>
      <c r="B189" s="28" t="s">
        <v>20</v>
      </c>
      <c r="C189" s="36">
        <v>22588636</v>
      </c>
      <c r="D189" s="36">
        <v>31694539</v>
      </c>
      <c r="E189" s="37">
        <v>3846371</v>
      </c>
      <c r="F189" s="38">
        <v>4500000</v>
      </c>
      <c r="G189" s="36">
        <v>7500000</v>
      </c>
      <c r="H189" s="39">
        <v>7500000</v>
      </c>
      <c r="I189" s="40">
        <v>7500000</v>
      </c>
      <c r="J189" s="36">
        <v>7845000</v>
      </c>
      <c r="K189" s="37">
        <v>8198025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56388615</v>
      </c>
      <c r="D194" s="29">
        <f t="shared" ref="D194:K194" si="33">SUM(D185:D193)</f>
        <v>54887811</v>
      </c>
      <c r="E194" s="30">
        <f t="shared" si="33"/>
        <v>45930720</v>
      </c>
      <c r="F194" s="31">
        <f t="shared" si="33"/>
        <v>44600000</v>
      </c>
      <c r="G194" s="29">
        <f t="shared" si="33"/>
        <v>83500000</v>
      </c>
      <c r="H194" s="32">
        <f t="shared" si="33"/>
        <v>83500000</v>
      </c>
      <c r="I194" s="33">
        <f t="shared" si="33"/>
        <v>46500000</v>
      </c>
      <c r="J194" s="29">
        <f t="shared" si="33"/>
        <v>48639000</v>
      </c>
      <c r="K194" s="30">
        <f t="shared" si="33"/>
        <v>50827755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3234322</v>
      </c>
      <c r="D202" s="36">
        <v>13926135</v>
      </c>
      <c r="E202" s="37">
        <v>13629047</v>
      </c>
      <c r="F202" s="38">
        <v>24200670</v>
      </c>
      <c r="G202" s="36">
        <v>27580670</v>
      </c>
      <c r="H202" s="39">
        <v>27580670</v>
      </c>
      <c r="I202" s="40">
        <v>27080000</v>
      </c>
      <c r="J202" s="36">
        <v>28325680</v>
      </c>
      <c r="K202" s="37">
        <v>29600336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3234322</v>
      </c>
      <c r="D204" s="49">
        <f t="shared" si="36"/>
        <v>13926135</v>
      </c>
      <c r="E204" s="50">
        <f t="shared" si="36"/>
        <v>13629047</v>
      </c>
      <c r="F204" s="51">
        <f t="shared" si="36"/>
        <v>24200670</v>
      </c>
      <c r="G204" s="49">
        <f t="shared" si="36"/>
        <v>27580670</v>
      </c>
      <c r="H204" s="52">
        <f t="shared" si="36"/>
        <v>27580670</v>
      </c>
      <c r="I204" s="53">
        <f t="shared" si="36"/>
        <v>27080000</v>
      </c>
      <c r="J204" s="49">
        <f t="shared" si="36"/>
        <v>28325680</v>
      </c>
      <c r="K204" s="50">
        <f t="shared" si="36"/>
        <v>29600336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117671</v>
      </c>
      <c r="D209" s="1">
        <v>28978</v>
      </c>
      <c r="E209" s="2">
        <v>148450</v>
      </c>
      <c r="F209" s="3">
        <v>200000</v>
      </c>
      <c r="G209" s="1">
        <v>100000</v>
      </c>
      <c r="H209" s="4">
        <v>100000</v>
      </c>
      <c r="I209" s="5">
        <v>3762000</v>
      </c>
      <c r="J209" s="1">
        <v>3935052</v>
      </c>
      <c r="K209" s="2">
        <v>4112129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5040893</v>
      </c>
      <c r="D211" s="36">
        <v>3439583</v>
      </c>
      <c r="E211" s="37">
        <v>7731537</v>
      </c>
      <c r="F211" s="38">
        <v>50000</v>
      </c>
      <c r="G211" s="36">
        <v>100000</v>
      </c>
      <c r="H211" s="39">
        <v>100000</v>
      </c>
      <c r="I211" s="40">
        <v>100000</v>
      </c>
      <c r="J211" s="36">
        <v>104600</v>
      </c>
      <c r="K211" s="37">
        <v>109307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129379866</v>
      </c>
      <c r="D219" s="62">
        <f t="shared" si="39"/>
        <v>138496157</v>
      </c>
      <c r="E219" s="63">
        <f t="shared" si="39"/>
        <v>169095346</v>
      </c>
      <c r="F219" s="64">
        <f t="shared" si="39"/>
        <v>130370682</v>
      </c>
      <c r="G219" s="62">
        <f t="shared" si="39"/>
        <v>172600682</v>
      </c>
      <c r="H219" s="65">
        <f t="shared" si="39"/>
        <v>172600682</v>
      </c>
      <c r="I219" s="66">
        <f t="shared" si="39"/>
        <v>141766692</v>
      </c>
      <c r="J219" s="62">
        <f t="shared" si="39"/>
        <v>148287960</v>
      </c>
      <c r="K219" s="63">
        <f t="shared" si="39"/>
        <v>154960919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0.32055350776512681</v>
      </c>
      <c r="D221" s="6">
        <f t="shared" si="40"/>
        <v>1.1740817003180681</v>
      </c>
      <c r="E221" s="7">
        <f t="shared" si="40"/>
        <v>2.5033398959029438</v>
      </c>
      <c r="F221" s="8">
        <f t="shared" si="40"/>
        <v>0.42269880564264051</v>
      </c>
      <c r="G221" s="6">
        <f t="shared" si="40"/>
        <v>0.50843583013837101</v>
      </c>
      <c r="H221" s="9">
        <f t="shared" si="40"/>
        <v>0.50843583013837101</v>
      </c>
      <c r="I221" s="10">
        <f t="shared" si="40"/>
        <v>0.416311932447823</v>
      </c>
      <c r="J221" s="6">
        <f t="shared" si="40"/>
        <v>0.34715845563804265</v>
      </c>
      <c r="K221" s="7">
        <f t="shared" si="40"/>
        <v>0.56160475858239667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0.5466819477551792</v>
      </c>
      <c r="D222" s="6">
        <f t="shared" si="41"/>
        <v>2.4471332270611876</v>
      </c>
      <c r="E222" s="7">
        <f t="shared" si="41"/>
        <v>-0.47323366136119693</v>
      </c>
      <c r="F222" s="8">
        <f t="shared" si="41"/>
        <v>1.1071373893403673</v>
      </c>
      <c r="G222" s="6">
        <f t="shared" si="41"/>
        <v>1.2219749076370043</v>
      </c>
      <c r="H222" s="9">
        <f t="shared" si="41"/>
        <v>1.2219749076370043</v>
      </c>
      <c r="I222" s="10">
        <f t="shared" si="41"/>
        <v>0.90553893363375915</v>
      </c>
      <c r="J222" s="6">
        <f t="shared" si="41"/>
        <v>0.75081712300056114</v>
      </c>
      <c r="K222" s="7">
        <f t="shared" si="41"/>
        <v>1.266117174866912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4.1577149291778748E-2</v>
      </c>
      <c r="D223" s="6">
        <f t="shared" si="42"/>
        <v>4.5628427876935426E-2</v>
      </c>
      <c r="E223" s="7">
        <f t="shared" si="42"/>
        <v>3.2880181077902297E-2</v>
      </c>
      <c r="F223" s="8">
        <f t="shared" si="42"/>
        <v>4.4966122610992948E-2</v>
      </c>
      <c r="G223" s="6">
        <f t="shared" si="42"/>
        <v>7.2466498173782312E-2</v>
      </c>
      <c r="H223" s="9">
        <f t="shared" si="42"/>
        <v>7.2466498173782312E-2</v>
      </c>
      <c r="I223" s="10">
        <f t="shared" si="42"/>
        <v>3.6197426496469363E-2</v>
      </c>
      <c r="J223" s="6">
        <f t="shared" si="42"/>
        <v>3.9082056270196397E-2</v>
      </c>
      <c r="K223" s="7">
        <f t="shared" si="42"/>
        <v>4.2263304667249237E-2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6.4242370474649091E-2</v>
      </c>
      <c r="D224" s="6">
        <f t="shared" si="43"/>
        <v>0.14791236610135322</v>
      </c>
      <c r="E224" s="7">
        <f t="shared" si="43"/>
        <v>9.4257379711388603E-3</v>
      </c>
      <c r="F224" s="8">
        <f t="shared" si="43"/>
        <v>8.9176201745182815E-2</v>
      </c>
      <c r="G224" s="6">
        <f t="shared" si="43"/>
        <v>0.12126225549059878</v>
      </c>
      <c r="H224" s="9">
        <f t="shared" si="43"/>
        <v>0.12126225549059878</v>
      </c>
      <c r="I224" s="10">
        <f t="shared" si="43"/>
        <v>6.342356047862556E-2</v>
      </c>
      <c r="J224" s="6">
        <f t="shared" si="43"/>
        <v>6.3455266261495391E-2</v>
      </c>
      <c r="K224" s="7">
        <f t="shared" si="43"/>
        <v>8.6709901415170973E-2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30195201</v>
      </c>
      <c r="D5" s="29">
        <f t="shared" ref="D5:K5" si="0">D15+D18+D19+D22+D25+D26+SUM(D29:D35)+D38</f>
        <v>9390315</v>
      </c>
      <c r="E5" s="30">
        <f t="shared" si="0"/>
        <v>30466630</v>
      </c>
      <c r="F5" s="31">
        <f t="shared" si="0"/>
        <v>59995000</v>
      </c>
      <c r="G5" s="29">
        <f t="shared" si="0"/>
        <v>50244198</v>
      </c>
      <c r="H5" s="32">
        <f t="shared" si="0"/>
        <v>50244198</v>
      </c>
      <c r="I5" s="33">
        <f t="shared" si="0"/>
        <v>53120000</v>
      </c>
      <c r="J5" s="29">
        <f t="shared" si="0"/>
        <v>37275000</v>
      </c>
      <c r="K5" s="30">
        <f t="shared" si="0"/>
        <v>26850000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410814</v>
      </c>
      <c r="F8" s="38">
        <v>9350000</v>
      </c>
      <c r="G8" s="36">
        <v>10737298</v>
      </c>
      <c r="H8" s="39">
        <v>10737298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981046</v>
      </c>
      <c r="F9" s="38">
        <v>6000000</v>
      </c>
      <c r="G9" s="36">
        <v>5700000</v>
      </c>
      <c r="H9" s="39">
        <v>5700000</v>
      </c>
      <c r="I9" s="40">
        <v>4500000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233227</v>
      </c>
      <c r="D14" s="41">
        <v>2812466</v>
      </c>
      <c r="E14" s="42">
        <v>154000</v>
      </c>
      <c r="F14" s="43">
        <v>3985000</v>
      </c>
      <c r="G14" s="41">
        <v>1485000</v>
      </c>
      <c r="H14" s="44">
        <v>1485000</v>
      </c>
      <c r="I14" s="45">
        <v>5000000</v>
      </c>
      <c r="J14" s="41">
        <v>2000000</v>
      </c>
      <c r="K14" s="42">
        <v>2000000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233227</v>
      </c>
      <c r="D15" s="29">
        <f t="shared" ref="D15:K15" si="1">SUM(D6:D14)</f>
        <v>2812466</v>
      </c>
      <c r="E15" s="30">
        <f t="shared" si="1"/>
        <v>1545860</v>
      </c>
      <c r="F15" s="31">
        <f t="shared" si="1"/>
        <v>19335000</v>
      </c>
      <c r="G15" s="29">
        <f t="shared" si="1"/>
        <v>17922298</v>
      </c>
      <c r="H15" s="32">
        <f t="shared" si="1"/>
        <v>17922298</v>
      </c>
      <c r="I15" s="33">
        <f t="shared" si="1"/>
        <v>9500000</v>
      </c>
      <c r="J15" s="29">
        <f t="shared" si="1"/>
        <v>2000000</v>
      </c>
      <c r="K15" s="30">
        <f t="shared" si="1"/>
        <v>2000000</v>
      </c>
    </row>
    <row r="16" spans="1:11" ht="13.15" customHeight="1" x14ac:dyDescent="0.25">
      <c r="A16" s="47" t="s">
        <v>31</v>
      </c>
      <c r="B16" s="48" t="s">
        <v>20</v>
      </c>
      <c r="C16" s="36">
        <v>9522763</v>
      </c>
      <c r="D16" s="36">
        <v>22149</v>
      </c>
      <c r="E16" s="37">
        <v>34755</v>
      </c>
      <c r="F16" s="38">
        <v>320000</v>
      </c>
      <c r="G16" s="36">
        <v>70000</v>
      </c>
      <c r="H16" s="39">
        <v>70000</v>
      </c>
      <c r="I16" s="40">
        <v>8570000</v>
      </c>
      <c r="J16" s="36">
        <v>10000000</v>
      </c>
      <c r="K16" s="37">
        <v>10000000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9522763</v>
      </c>
      <c r="D18" s="49">
        <f t="shared" ref="D18:K18" si="2">SUM(D16:D17)</f>
        <v>22149</v>
      </c>
      <c r="E18" s="50">
        <f t="shared" si="2"/>
        <v>34755</v>
      </c>
      <c r="F18" s="51">
        <f t="shared" si="2"/>
        <v>320000</v>
      </c>
      <c r="G18" s="49">
        <f t="shared" si="2"/>
        <v>70000</v>
      </c>
      <c r="H18" s="52">
        <f t="shared" si="2"/>
        <v>70000</v>
      </c>
      <c r="I18" s="53">
        <f t="shared" si="2"/>
        <v>8570000</v>
      </c>
      <c r="J18" s="49">
        <f t="shared" si="2"/>
        <v>10000000</v>
      </c>
      <c r="K18" s="50">
        <f t="shared" si="2"/>
        <v>10000000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3789515</v>
      </c>
      <c r="D23" s="36">
        <v>728733</v>
      </c>
      <c r="E23" s="37">
        <v>10249948</v>
      </c>
      <c r="F23" s="38">
        <v>15700000</v>
      </c>
      <c r="G23" s="36">
        <v>8520106</v>
      </c>
      <c r="H23" s="39">
        <v>8520106</v>
      </c>
      <c r="I23" s="40">
        <v>20250000</v>
      </c>
      <c r="J23" s="36">
        <v>8275000</v>
      </c>
      <c r="K23" s="37">
        <v>8850000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3789515</v>
      </c>
      <c r="D25" s="49">
        <f t="shared" si="4"/>
        <v>728733</v>
      </c>
      <c r="E25" s="50">
        <f t="shared" si="4"/>
        <v>10249948</v>
      </c>
      <c r="F25" s="51">
        <f t="shared" si="4"/>
        <v>15700000</v>
      </c>
      <c r="G25" s="49">
        <f t="shared" si="4"/>
        <v>8520106</v>
      </c>
      <c r="H25" s="52">
        <f t="shared" si="4"/>
        <v>8520106</v>
      </c>
      <c r="I25" s="53">
        <f t="shared" si="4"/>
        <v>20250000</v>
      </c>
      <c r="J25" s="49">
        <f t="shared" si="4"/>
        <v>8275000</v>
      </c>
      <c r="K25" s="50">
        <f t="shared" si="4"/>
        <v>8850000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3113600</v>
      </c>
      <c r="D28" s="41">
        <v>150120</v>
      </c>
      <c r="E28" s="42"/>
      <c r="F28" s="43">
        <v>2000000</v>
      </c>
      <c r="G28" s="41">
        <v>5000000</v>
      </c>
      <c r="H28" s="44">
        <v>5000000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3113600</v>
      </c>
      <c r="D29" s="29">
        <f t="shared" si="5"/>
        <v>150120</v>
      </c>
      <c r="E29" s="30">
        <f t="shared" si="5"/>
        <v>0</v>
      </c>
      <c r="F29" s="31">
        <f t="shared" si="5"/>
        <v>2000000</v>
      </c>
      <c r="G29" s="29">
        <f t="shared" si="5"/>
        <v>5000000</v>
      </c>
      <c r="H29" s="32">
        <f t="shared" si="5"/>
        <v>5000000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2863492</v>
      </c>
      <c r="D30" s="1">
        <v>1559930</v>
      </c>
      <c r="E30" s="2">
        <v>3104517</v>
      </c>
      <c r="F30" s="3">
        <v>3000000</v>
      </c>
      <c r="G30" s="1">
        <v>1335515</v>
      </c>
      <c r="H30" s="4">
        <v>1335515</v>
      </c>
      <c r="I30" s="5">
        <v>1000000</v>
      </c>
      <c r="J30" s="1">
        <v>1000000</v>
      </c>
      <c r="K30" s="2">
        <v>1000000</v>
      </c>
    </row>
    <row r="31" spans="1:11" ht="13.15" customHeight="1" x14ac:dyDescent="0.25">
      <c r="A31" s="46" t="s">
        <v>44</v>
      </c>
      <c r="B31" s="28" t="s">
        <v>20</v>
      </c>
      <c r="C31" s="36">
        <v>3504379</v>
      </c>
      <c r="D31" s="36">
        <v>1324067</v>
      </c>
      <c r="E31" s="37">
        <v>639926</v>
      </c>
      <c r="F31" s="38">
        <v>4840000</v>
      </c>
      <c r="G31" s="36">
        <v>1443825</v>
      </c>
      <c r="H31" s="39">
        <v>1443825</v>
      </c>
      <c r="I31" s="40">
        <v>4500000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998580</v>
      </c>
      <c r="D32" s="36"/>
      <c r="E32" s="37"/>
      <c r="F32" s="38">
        <v>5000000</v>
      </c>
      <c r="G32" s="36">
        <v>2852454</v>
      </c>
      <c r="H32" s="39">
        <v>2852454</v>
      </c>
      <c r="I32" s="40">
        <v>2500000</v>
      </c>
      <c r="J32" s="36">
        <v>1000000</v>
      </c>
      <c r="K32" s="37">
        <v>2000000</v>
      </c>
    </row>
    <row r="33" spans="1:11" ht="13.15" customHeight="1" x14ac:dyDescent="0.25">
      <c r="A33" s="46" t="s">
        <v>46</v>
      </c>
      <c r="B33" s="48" t="s">
        <v>20</v>
      </c>
      <c r="C33" s="36">
        <v>6169645</v>
      </c>
      <c r="D33" s="36">
        <v>2792850</v>
      </c>
      <c r="E33" s="37">
        <v>14891624</v>
      </c>
      <c r="F33" s="38">
        <v>9800000</v>
      </c>
      <c r="G33" s="36">
        <v>13100000</v>
      </c>
      <c r="H33" s="39">
        <v>13100000</v>
      </c>
      <c r="I33" s="40">
        <v>6800000</v>
      </c>
      <c r="J33" s="36">
        <v>15000000</v>
      </c>
      <c r="K33" s="37">
        <v>3000000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100000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200000</v>
      </c>
      <c r="G40" s="29">
        <f t="shared" si="7"/>
        <v>200000</v>
      </c>
      <c r="H40" s="32">
        <f t="shared" si="7"/>
        <v>200000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100000</v>
      </c>
      <c r="D67" s="36"/>
      <c r="E67" s="37"/>
      <c r="F67" s="38">
        <v>200000</v>
      </c>
      <c r="G67" s="36">
        <v>200000</v>
      </c>
      <c r="H67" s="39">
        <v>200000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510611</v>
      </c>
      <c r="E75" s="30">
        <f t="shared" si="14"/>
        <v>5152551</v>
      </c>
      <c r="F75" s="31">
        <f t="shared" si="14"/>
        <v>0</v>
      </c>
      <c r="G75" s="29">
        <f t="shared" si="14"/>
        <v>2077051</v>
      </c>
      <c r="H75" s="32">
        <f t="shared" si="14"/>
        <v>2077051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510611</v>
      </c>
      <c r="E86" s="37">
        <v>5152551</v>
      </c>
      <c r="F86" s="38"/>
      <c r="G86" s="36">
        <v>2077051</v>
      </c>
      <c r="H86" s="39">
        <v>2077051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510611</v>
      </c>
      <c r="E88" s="50">
        <f t="shared" si="16"/>
        <v>5152551</v>
      </c>
      <c r="F88" s="51">
        <f t="shared" si="16"/>
        <v>0</v>
      </c>
      <c r="G88" s="49">
        <f t="shared" si="16"/>
        <v>2077051</v>
      </c>
      <c r="H88" s="52">
        <f t="shared" si="16"/>
        <v>2077051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30295201</v>
      </c>
      <c r="D110" s="29">
        <f t="shared" ref="D110:K110" si="21">D120+D123+D124+D127+D130+D131+SUM(D134:D140)+D143</f>
        <v>9900926</v>
      </c>
      <c r="E110" s="30">
        <f t="shared" si="21"/>
        <v>35619181</v>
      </c>
      <c r="F110" s="31">
        <f t="shared" si="21"/>
        <v>60195000</v>
      </c>
      <c r="G110" s="29">
        <f t="shared" si="21"/>
        <v>52521249</v>
      </c>
      <c r="H110" s="32">
        <f t="shared" si="21"/>
        <v>52521249</v>
      </c>
      <c r="I110" s="33">
        <f t="shared" si="21"/>
        <v>53120000</v>
      </c>
      <c r="J110" s="29">
        <f t="shared" si="21"/>
        <v>37275000</v>
      </c>
      <c r="K110" s="30">
        <f t="shared" si="21"/>
        <v>26850000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410814</v>
      </c>
      <c r="F113" s="38">
        <v>9350000</v>
      </c>
      <c r="G113" s="36">
        <v>10737298</v>
      </c>
      <c r="H113" s="39">
        <v>10737298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981046</v>
      </c>
      <c r="F114" s="38">
        <v>6000000</v>
      </c>
      <c r="G114" s="36">
        <v>5700000</v>
      </c>
      <c r="H114" s="39">
        <v>5700000</v>
      </c>
      <c r="I114" s="40">
        <v>4500000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233227</v>
      </c>
      <c r="D119" s="41">
        <v>2812466</v>
      </c>
      <c r="E119" s="42">
        <v>154000</v>
      </c>
      <c r="F119" s="43">
        <v>3985000</v>
      </c>
      <c r="G119" s="41">
        <v>1485000</v>
      </c>
      <c r="H119" s="44">
        <v>1485000</v>
      </c>
      <c r="I119" s="45">
        <v>5000000</v>
      </c>
      <c r="J119" s="41">
        <v>2000000</v>
      </c>
      <c r="K119" s="42">
        <v>2000000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233227</v>
      </c>
      <c r="D120" s="29">
        <f t="shared" ref="D120:K120" si="22">SUM(D111:D119)</f>
        <v>2812466</v>
      </c>
      <c r="E120" s="30">
        <f t="shared" si="22"/>
        <v>1545860</v>
      </c>
      <c r="F120" s="31">
        <f t="shared" si="22"/>
        <v>19335000</v>
      </c>
      <c r="G120" s="29">
        <f t="shared" si="22"/>
        <v>17922298</v>
      </c>
      <c r="H120" s="32">
        <f t="shared" si="22"/>
        <v>17922298</v>
      </c>
      <c r="I120" s="33">
        <f t="shared" si="22"/>
        <v>9500000</v>
      </c>
      <c r="J120" s="29">
        <f t="shared" si="22"/>
        <v>2000000</v>
      </c>
      <c r="K120" s="30">
        <f t="shared" si="22"/>
        <v>2000000</v>
      </c>
    </row>
    <row r="121" spans="1:11" ht="13.15" customHeight="1" x14ac:dyDescent="0.25">
      <c r="A121" s="47" t="s">
        <v>31</v>
      </c>
      <c r="B121" s="48" t="s">
        <v>20</v>
      </c>
      <c r="C121" s="36">
        <v>9522763</v>
      </c>
      <c r="D121" s="36">
        <v>532760</v>
      </c>
      <c r="E121" s="37">
        <v>5187306</v>
      </c>
      <c r="F121" s="38">
        <v>320000</v>
      </c>
      <c r="G121" s="36">
        <v>2147051</v>
      </c>
      <c r="H121" s="39">
        <v>2147051</v>
      </c>
      <c r="I121" s="40">
        <v>8570000</v>
      </c>
      <c r="J121" s="36">
        <v>10000000</v>
      </c>
      <c r="K121" s="37">
        <v>10000000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9522763</v>
      </c>
      <c r="D123" s="49">
        <f t="shared" si="23"/>
        <v>532760</v>
      </c>
      <c r="E123" s="50">
        <f t="shared" si="23"/>
        <v>5187306</v>
      </c>
      <c r="F123" s="51">
        <f t="shared" si="23"/>
        <v>320000</v>
      </c>
      <c r="G123" s="49">
        <f t="shared" si="23"/>
        <v>2147051</v>
      </c>
      <c r="H123" s="52">
        <f t="shared" si="23"/>
        <v>2147051</v>
      </c>
      <c r="I123" s="53">
        <f t="shared" si="23"/>
        <v>8570000</v>
      </c>
      <c r="J123" s="49">
        <f t="shared" si="23"/>
        <v>10000000</v>
      </c>
      <c r="K123" s="50">
        <f t="shared" si="23"/>
        <v>10000000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3789515</v>
      </c>
      <c r="D128" s="36">
        <v>728733</v>
      </c>
      <c r="E128" s="37">
        <v>10249948</v>
      </c>
      <c r="F128" s="38">
        <v>15700000</v>
      </c>
      <c r="G128" s="36">
        <v>8520106</v>
      </c>
      <c r="H128" s="39">
        <v>8520106</v>
      </c>
      <c r="I128" s="40">
        <v>20250000</v>
      </c>
      <c r="J128" s="36">
        <v>8275000</v>
      </c>
      <c r="K128" s="37">
        <v>8850000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3789515</v>
      </c>
      <c r="D130" s="49">
        <f t="shared" si="25"/>
        <v>728733</v>
      </c>
      <c r="E130" s="50">
        <f t="shared" si="25"/>
        <v>10249948</v>
      </c>
      <c r="F130" s="51">
        <f t="shared" si="25"/>
        <v>15700000</v>
      </c>
      <c r="G130" s="49">
        <f t="shared" si="25"/>
        <v>8520106</v>
      </c>
      <c r="H130" s="52">
        <f t="shared" si="25"/>
        <v>8520106</v>
      </c>
      <c r="I130" s="53">
        <f t="shared" si="25"/>
        <v>20250000</v>
      </c>
      <c r="J130" s="49">
        <f t="shared" si="25"/>
        <v>8275000</v>
      </c>
      <c r="K130" s="50">
        <f t="shared" si="25"/>
        <v>8850000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3113600</v>
      </c>
      <c r="D133" s="41">
        <v>150120</v>
      </c>
      <c r="E133" s="42"/>
      <c r="F133" s="43">
        <v>2000000</v>
      </c>
      <c r="G133" s="41">
        <v>5000000</v>
      </c>
      <c r="H133" s="44">
        <v>5000000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3113600</v>
      </c>
      <c r="D134" s="29">
        <f t="shared" si="26"/>
        <v>150120</v>
      </c>
      <c r="E134" s="30">
        <f t="shared" si="26"/>
        <v>0</v>
      </c>
      <c r="F134" s="31">
        <f t="shared" si="26"/>
        <v>2000000</v>
      </c>
      <c r="G134" s="29">
        <f t="shared" si="26"/>
        <v>5000000</v>
      </c>
      <c r="H134" s="32">
        <f t="shared" si="26"/>
        <v>5000000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2863492</v>
      </c>
      <c r="D135" s="1">
        <v>1559930</v>
      </c>
      <c r="E135" s="2">
        <v>3104517</v>
      </c>
      <c r="F135" s="3">
        <v>3000000</v>
      </c>
      <c r="G135" s="1">
        <v>1335515</v>
      </c>
      <c r="H135" s="4">
        <v>1335515</v>
      </c>
      <c r="I135" s="5">
        <v>1000000</v>
      </c>
      <c r="J135" s="1">
        <v>1000000</v>
      </c>
      <c r="K135" s="2">
        <v>1000000</v>
      </c>
    </row>
    <row r="136" spans="1:11" ht="13.15" customHeight="1" x14ac:dyDescent="0.25">
      <c r="A136" s="46" t="s">
        <v>44</v>
      </c>
      <c r="B136" s="28" t="s">
        <v>20</v>
      </c>
      <c r="C136" s="36">
        <v>3504379</v>
      </c>
      <c r="D136" s="36">
        <v>1324067</v>
      </c>
      <c r="E136" s="37">
        <v>639926</v>
      </c>
      <c r="F136" s="38">
        <v>4840000</v>
      </c>
      <c r="G136" s="36">
        <v>1443825</v>
      </c>
      <c r="H136" s="39">
        <v>1443825</v>
      </c>
      <c r="I136" s="40">
        <v>4500000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1098580</v>
      </c>
      <c r="D137" s="36"/>
      <c r="E137" s="37"/>
      <c r="F137" s="38">
        <v>5200000</v>
      </c>
      <c r="G137" s="36">
        <v>3052454</v>
      </c>
      <c r="H137" s="39">
        <v>3052454</v>
      </c>
      <c r="I137" s="40">
        <v>2500000</v>
      </c>
      <c r="J137" s="36">
        <v>1000000</v>
      </c>
      <c r="K137" s="37">
        <v>2000000</v>
      </c>
    </row>
    <row r="138" spans="1:11" ht="13.15" customHeight="1" x14ac:dyDescent="0.25">
      <c r="A138" s="46" t="s">
        <v>46</v>
      </c>
      <c r="B138" s="48" t="s">
        <v>20</v>
      </c>
      <c r="C138" s="36">
        <v>6169645</v>
      </c>
      <c r="D138" s="36">
        <v>2792850</v>
      </c>
      <c r="E138" s="37">
        <v>14891624</v>
      </c>
      <c r="F138" s="38">
        <v>9800000</v>
      </c>
      <c r="G138" s="36">
        <v>13100000</v>
      </c>
      <c r="H138" s="39">
        <v>13100000</v>
      </c>
      <c r="I138" s="40">
        <v>6800000</v>
      </c>
      <c r="J138" s="36">
        <v>15000000</v>
      </c>
      <c r="K138" s="37">
        <v>3000000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30295201</v>
      </c>
      <c r="D144" s="62">
        <f t="shared" si="28"/>
        <v>9900926</v>
      </c>
      <c r="E144" s="63">
        <f t="shared" si="28"/>
        <v>35619181</v>
      </c>
      <c r="F144" s="64">
        <f t="shared" si="28"/>
        <v>60195000</v>
      </c>
      <c r="G144" s="62">
        <f t="shared" si="28"/>
        <v>52521249</v>
      </c>
      <c r="H144" s="65">
        <f t="shared" si="28"/>
        <v>52521249</v>
      </c>
      <c r="I144" s="66">
        <f t="shared" si="28"/>
        <v>53120000</v>
      </c>
      <c r="J144" s="62">
        <f t="shared" si="28"/>
        <v>37275000</v>
      </c>
      <c r="K144" s="63">
        <f t="shared" si="28"/>
        <v>26850000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211354438</v>
      </c>
      <c r="D146" s="29">
        <f t="shared" ref="D146:K146" si="29">D156+D159+D160+D163+D166+D167+SUM(D170:D176)+D179</f>
        <v>202923789</v>
      </c>
      <c r="E146" s="30">
        <f t="shared" si="29"/>
        <v>213051075</v>
      </c>
      <c r="F146" s="31">
        <f t="shared" si="29"/>
        <v>184564679</v>
      </c>
      <c r="G146" s="29">
        <f t="shared" si="29"/>
        <v>173646728</v>
      </c>
      <c r="H146" s="32">
        <f t="shared" si="29"/>
        <v>173646728</v>
      </c>
      <c r="I146" s="33">
        <f t="shared" si="29"/>
        <v>127052860</v>
      </c>
      <c r="J146" s="29">
        <f t="shared" si="29"/>
        <v>192869694</v>
      </c>
      <c r="K146" s="30">
        <f t="shared" si="29"/>
        <v>189446458</v>
      </c>
    </row>
    <row r="147" spans="1:11" ht="13.15" customHeight="1" x14ac:dyDescent="0.25">
      <c r="A147" s="35" t="s">
        <v>19</v>
      </c>
      <c r="B147" s="28" t="s">
        <v>20</v>
      </c>
      <c r="C147" s="36">
        <v>2787994</v>
      </c>
      <c r="D147" s="36">
        <v>2499055</v>
      </c>
      <c r="E147" s="37">
        <v>2210119</v>
      </c>
      <c r="F147" s="38">
        <v>1103261</v>
      </c>
      <c r="G147" s="36">
        <v>1103261</v>
      </c>
      <c r="H147" s="39">
        <v>1103261</v>
      </c>
      <c r="I147" s="40">
        <v>1152908</v>
      </c>
      <c r="J147" s="36">
        <v>1204789</v>
      </c>
      <c r="K147" s="37">
        <v>1259005</v>
      </c>
    </row>
    <row r="148" spans="1:11" ht="13.15" customHeight="1" x14ac:dyDescent="0.25">
      <c r="A148" s="35" t="s">
        <v>21</v>
      </c>
      <c r="B148" s="28" t="s">
        <v>20</v>
      </c>
      <c r="C148" s="36">
        <v>4089156</v>
      </c>
      <c r="D148" s="36">
        <v>3853223</v>
      </c>
      <c r="E148" s="37">
        <v>3617288</v>
      </c>
      <c r="F148" s="38"/>
      <c r="G148" s="36">
        <v>-5000</v>
      </c>
      <c r="H148" s="39">
        <v>-5000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6684384</v>
      </c>
      <c r="D149" s="36">
        <v>6439606</v>
      </c>
      <c r="E149" s="37">
        <v>6063958</v>
      </c>
      <c r="F149" s="38">
        <v>4866351</v>
      </c>
      <c r="G149" s="36">
        <v>4866351</v>
      </c>
      <c r="H149" s="39">
        <v>4866351</v>
      </c>
      <c r="I149" s="40">
        <v>5085337</v>
      </c>
      <c r="J149" s="36">
        <v>5314176</v>
      </c>
      <c r="K149" s="37">
        <v>5553314</v>
      </c>
    </row>
    <row r="150" spans="1:11" ht="13.15" customHeight="1" x14ac:dyDescent="0.25">
      <c r="A150" s="35" t="s">
        <v>23</v>
      </c>
      <c r="B150" s="28" t="s">
        <v>20</v>
      </c>
      <c r="C150" s="36">
        <v>125793</v>
      </c>
      <c r="D150" s="36">
        <v>106660</v>
      </c>
      <c r="E150" s="37">
        <v>100170</v>
      </c>
      <c r="F150" s="38">
        <v>62773</v>
      </c>
      <c r="G150" s="36">
        <v>62773</v>
      </c>
      <c r="H150" s="39">
        <v>62773</v>
      </c>
      <c r="I150" s="40">
        <v>65598</v>
      </c>
      <c r="J150" s="36">
        <v>68549</v>
      </c>
      <c r="K150" s="37">
        <v>71634</v>
      </c>
    </row>
    <row r="151" spans="1:11" ht="13.15" customHeight="1" x14ac:dyDescent="0.25">
      <c r="A151" s="35" t="s">
        <v>24</v>
      </c>
      <c r="B151" s="28" t="s">
        <v>20</v>
      </c>
      <c r="C151" s="36">
        <v>1570576</v>
      </c>
      <c r="D151" s="36">
        <v>1699703</v>
      </c>
      <c r="E151" s="37">
        <v>1609205</v>
      </c>
      <c r="F151" s="38">
        <v>52885</v>
      </c>
      <c r="G151" s="36">
        <v>-22115</v>
      </c>
      <c r="H151" s="39">
        <v>-22115</v>
      </c>
      <c r="I151" s="40">
        <v>55265</v>
      </c>
      <c r="J151" s="36">
        <v>57752</v>
      </c>
      <c r="K151" s="37">
        <v>60351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1604154</v>
      </c>
      <c r="D155" s="41">
        <v>4103962</v>
      </c>
      <c r="E155" s="42">
        <v>3209929</v>
      </c>
      <c r="F155" s="43">
        <v>3000000</v>
      </c>
      <c r="G155" s="41">
        <v>500000</v>
      </c>
      <c r="H155" s="44">
        <v>500000</v>
      </c>
      <c r="I155" s="45">
        <v>3000000</v>
      </c>
      <c r="J155" s="41">
        <v>1000000</v>
      </c>
      <c r="K155" s="42">
        <v>1000000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16862057</v>
      </c>
      <c r="D156" s="36">
        <f t="shared" ref="D156:K156" si="30">SUM(D147:D155)</f>
        <v>18702209</v>
      </c>
      <c r="E156" s="37">
        <f t="shared" si="30"/>
        <v>16810669</v>
      </c>
      <c r="F156" s="38">
        <f t="shared" si="30"/>
        <v>9085270</v>
      </c>
      <c r="G156" s="36">
        <f t="shared" si="30"/>
        <v>6505270</v>
      </c>
      <c r="H156" s="39">
        <f t="shared" si="30"/>
        <v>6505270</v>
      </c>
      <c r="I156" s="40">
        <f t="shared" si="30"/>
        <v>9359108</v>
      </c>
      <c r="J156" s="36">
        <f t="shared" si="30"/>
        <v>7645266</v>
      </c>
      <c r="K156" s="37">
        <f t="shared" si="30"/>
        <v>7944304</v>
      </c>
    </row>
    <row r="157" spans="1:11" ht="0.95" customHeight="1" x14ac:dyDescent="0.25">
      <c r="A157" s="47"/>
      <c r="B157" s="48" t="s">
        <v>20</v>
      </c>
      <c r="C157" s="36">
        <v>61494762</v>
      </c>
      <c r="D157" s="36">
        <v>59131817</v>
      </c>
      <c r="E157" s="37">
        <v>61271849</v>
      </c>
      <c r="F157" s="38">
        <v>-28622008</v>
      </c>
      <c r="G157" s="36">
        <v>-30286208</v>
      </c>
      <c r="H157" s="39">
        <v>-30286208</v>
      </c>
      <c r="I157" s="40">
        <v>-6969495</v>
      </c>
      <c r="J157" s="36">
        <v>-3598122</v>
      </c>
      <c r="K157" s="37">
        <v>-4255038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61494762</v>
      </c>
      <c r="D159" s="36">
        <v>59131817</v>
      </c>
      <c r="E159" s="37">
        <v>61271849</v>
      </c>
      <c r="F159" s="38">
        <v>-28622008</v>
      </c>
      <c r="G159" s="36">
        <v>-30286208</v>
      </c>
      <c r="H159" s="39">
        <v>-30286208</v>
      </c>
      <c r="I159" s="40">
        <v>-6969495</v>
      </c>
      <c r="J159" s="36">
        <v>-3598122</v>
      </c>
      <c r="K159" s="37">
        <v>-4255038</v>
      </c>
    </row>
    <row r="160" spans="1:11" ht="13.15" customHeight="1" x14ac:dyDescent="0.25">
      <c r="A160" s="46" t="s">
        <v>95</v>
      </c>
      <c r="B160" s="28" t="s">
        <v>20</v>
      </c>
      <c r="C160" s="36">
        <v>508772</v>
      </c>
      <c r="D160" s="36">
        <v>508772</v>
      </c>
      <c r="E160" s="37">
        <v>508772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45589769</v>
      </c>
      <c r="D164" s="36">
        <v>44310024</v>
      </c>
      <c r="E164" s="37">
        <v>42211221</v>
      </c>
      <c r="F164" s="38">
        <v>152219518</v>
      </c>
      <c r="G164" s="36">
        <v>138099659</v>
      </c>
      <c r="H164" s="39">
        <v>138099659</v>
      </c>
      <c r="I164" s="40">
        <v>74955997</v>
      </c>
      <c r="J164" s="36">
        <v>134862012</v>
      </c>
      <c r="K164" s="37">
        <v>141133427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45589769</v>
      </c>
      <c r="D166" s="36">
        <v>44310024</v>
      </c>
      <c r="E166" s="37">
        <v>42211221</v>
      </c>
      <c r="F166" s="38">
        <v>152219518</v>
      </c>
      <c r="G166" s="36">
        <v>138099659</v>
      </c>
      <c r="H166" s="39">
        <v>138099659</v>
      </c>
      <c r="I166" s="40">
        <v>74955997</v>
      </c>
      <c r="J166" s="36">
        <v>134862012</v>
      </c>
      <c r="K166" s="37">
        <v>141133427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14517804</v>
      </c>
      <c r="D168" s="1">
        <v>13368625</v>
      </c>
      <c r="E168" s="2">
        <v>11911355</v>
      </c>
      <c r="F168" s="3">
        <v>14605030</v>
      </c>
      <c r="G168" s="1">
        <v>16105030</v>
      </c>
      <c r="H168" s="4">
        <v>16105030</v>
      </c>
      <c r="I168" s="5">
        <v>14598874</v>
      </c>
      <c r="J168" s="1">
        <v>15811430</v>
      </c>
      <c r="K168" s="2">
        <v>16522944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14517804</v>
      </c>
      <c r="D170" s="36">
        <v>13368625</v>
      </c>
      <c r="E170" s="37">
        <v>11911355</v>
      </c>
      <c r="F170" s="38">
        <v>14605030</v>
      </c>
      <c r="G170" s="36">
        <v>16105030</v>
      </c>
      <c r="H170" s="39">
        <v>16105030</v>
      </c>
      <c r="I170" s="40">
        <v>14598874</v>
      </c>
      <c r="J170" s="36">
        <v>15811430</v>
      </c>
      <c r="K170" s="37">
        <v>16522944</v>
      </c>
    </row>
    <row r="171" spans="1:11" ht="13.15" customHeight="1" x14ac:dyDescent="0.25">
      <c r="A171" s="46" t="s">
        <v>43</v>
      </c>
      <c r="B171" s="28" t="s">
        <v>20</v>
      </c>
      <c r="C171" s="1">
        <v>10637022</v>
      </c>
      <c r="D171" s="1">
        <v>10426247</v>
      </c>
      <c r="E171" s="2">
        <v>11747649</v>
      </c>
      <c r="F171" s="3">
        <v>2981575</v>
      </c>
      <c r="G171" s="1">
        <v>1317090</v>
      </c>
      <c r="H171" s="4">
        <v>1317090</v>
      </c>
      <c r="I171" s="5">
        <v>980745</v>
      </c>
      <c r="J171" s="1">
        <v>979883</v>
      </c>
      <c r="K171" s="2">
        <v>978979</v>
      </c>
    </row>
    <row r="172" spans="1:11" ht="13.15" customHeight="1" x14ac:dyDescent="0.25">
      <c r="A172" s="46" t="s">
        <v>44</v>
      </c>
      <c r="B172" s="28" t="s">
        <v>20</v>
      </c>
      <c r="C172" s="36">
        <v>9398813</v>
      </c>
      <c r="D172" s="36">
        <v>8927883</v>
      </c>
      <c r="E172" s="37">
        <v>7701299</v>
      </c>
      <c r="F172" s="38">
        <v>5271928</v>
      </c>
      <c r="G172" s="36">
        <v>1875753</v>
      </c>
      <c r="H172" s="39">
        <v>1875753</v>
      </c>
      <c r="I172" s="40">
        <v>4948215</v>
      </c>
      <c r="J172" s="36">
        <v>395232</v>
      </c>
      <c r="K172" s="37">
        <v>413020</v>
      </c>
    </row>
    <row r="173" spans="1:11" ht="13.15" customHeight="1" x14ac:dyDescent="0.25">
      <c r="A173" s="46" t="s">
        <v>45</v>
      </c>
      <c r="B173" s="28" t="s">
        <v>20</v>
      </c>
      <c r="C173" s="36">
        <v>21976547</v>
      </c>
      <c r="D173" s="36">
        <v>18229983</v>
      </c>
      <c r="E173" s="37">
        <v>19547020</v>
      </c>
      <c r="F173" s="38">
        <v>24118228</v>
      </c>
      <c r="G173" s="36">
        <v>26824996</v>
      </c>
      <c r="H173" s="39">
        <v>26824996</v>
      </c>
      <c r="I173" s="40">
        <v>22269547</v>
      </c>
      <c r="J173" s="36">
        <v>21659178</v>
      </c>
      <c r="K173" s="37">
        <v>23588841</v>
      </c>
    </row>
    <row r="174" spans="1:11" ht="13.15" customHeight="1" x14ac:dyDescent="0.25">
      <c r="A174" s="46" t="s">
        <v>46</v>
      </c>
      <c r="B174" s="48" t="s">
        <v>20</v>
      </c>
      <c r="C174" s="36">
        <v>28655787</v>
      </c>
      <c r="D174" s="36">
        <v>27605124</v>
      </c>
      <c r="E174" s="37">
        <v>39628136</v>
      </c>
      <c r="F174" s="38">
        <v>3890077</v>
      </c>
      <c r="G174" s="36">
        <v>12190077</v>
      </c>
      <c r="H174" s="39">
        <v>12190077</v>
      </c>
      <c r="I174" s="40">
        <v>5849130</v>
      </c>
      <c r="J174" s="36">
        <v>14006342</v>
      </c>
      <c r="K174" s="37">
        <v>1961627</v>
      </c>
    </row>
    <row r="175" spans="1:11" ht="13.15" customHeight="1" x14ac:dyDescent="0.25">
      <c r="A175" s="46" t="s">
        <v>47</v>
      </c>
      <c r="B175" s="28" t="s">
        <v>20</v>
      </c>
      <c r="C175" s="36">
        <v>1713105</v>
      </c>
      <c r="D175" s="36">
        <v>1713105</v>
      </c>
      <c r="E175" s="37">
        <v>1713105</v>
      </c>
      <c r="F175" s="38">
        <v>1015061</v>
      </c>
      <c r="G175" s="36">
        <v>1015061</v>
      </c>
      <c r="H175" s="39">
        <v>1015061</v>
      </c>
      <c r="I175" s="40">
        <v>1060739</v>
      </c>
      <c r="J175" s="36">
        <v>1108473</v>
      </c>
      <c r="K175" s="37">
        <v>1158354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211354438</v>
      </c>
      <c r="D180" s="62">
        <f t="shared" ref="D180:K180" si="31">D156+D159+D160+D163+D166+D167+SUM(D170:D176)+D179</f>
        <v>202923789</v>
      </c>
      <c r="E180" s="63">
        <f t="shared" si="31"/>
        <v>213051075</v>
      </c>
      <c r="F180" s="64">
        <f t="shared" si="31"/>
        <v>184564679</v>
      </c>
      <c r="G180" s="62">
        <f t="shared" si="31"/>
        <v>173646728</v>
      </c>
      <c r="H180" s="65">
        <f t="shared" si="31"/>
        <v>173646728</v>
      </c>
      <c r="I180" s="66">
        <f t="shared" si="31"/>
        <v>127052860</v>
      </c>
      <c r="J180" s="62">
        <f t="shared" si="31"/>
        <v>192869694</v>
      </c>
      <c r="K180" s="63">
        <f t="shared" si="31"/>
        <v>189446458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15592213</v>
      </c>
      <c r="D183" s="36">
        <v>17230952</v>
      </c>
      <c r="E183" s="37">
        <v>17444376</v>
      </c>
      <c r="F183" s="38">
        <v>18013040</v>
      </c>
      <c r="G183" s="36">
        <v>21257240</v>
      </c>
      <c r="H183" s="39">
        <v>21257240</v>
      </c>
      <c r="I183" s="40">
        <v>21534901</v>
      </c>
      <c r="J183" s="36">
        <v>22255828</v>
      </c>
      <c r="K183" s="37">
        <v>23257351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21615196</v>
      </c>
      <c r="D184" s="29">
        <f t="shared" ref="D184:K184" si="32">D194+D197+D198+D201+D204+D205+SUM(D208:D214)+D217</f>
        <v>21927238</v>
      </c>
      <c r="E184" s="30">
        <f t="shared" si="32"/>
        <v>22224639</v>
      </c>
      <c r="F184" s="31">
        <f t="shared" si="32"/>
        <v>34861240</v>
      </c>
      <c r="G184" s="29">
        <f t="shared" si="32"/>
        <v>40059795</v>
      </c>
      <c r="H184" s="32">
        <f t="shared" si="32"/>
        <v>40059795</v>
      </c>
      <c r="I184" s="33">
        <f t="shared" si="32"/>
        <v>30740651</v>
      </c>
      <c r="J184" s="29">
        <f t="shared" si="32"/>
        <v>27815084</v>
      </c>
      <c r="K184" s="30">
        <f t="shared" si="32"/>
        <v>27460159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2543091</v>
      </c>
      <c r="D189" s="36">
        <v>2539401</v>
      </c>
      <c r="E189" s="37">
        <v>306110</v>
      </c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16000</v>
      </c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2543091</v>
      </c>
      <c r="D194" s="29">
        <f t="shared" ref="D194:K194" si="33">SUM(D185:D193)</f>
        <v>2555401</v>
      </c>
      <c r="E194" s="30">
        <f t="shared" si="33"/>
        <v>306110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5178210</v>
      </c>
      <c r="D202" s="36">
        <v>5810551</v>
      </c>
      <c r="E202" s="37">
        <v>5175002</v>
      </c>
      <c r="F202" s="38">
        <v>6800000</v>
      </c>
      <c r="G202" s="36">
        <v>8201555</v>
      </c>
      <c r="H202" s="39">
        <v>8201555</v>
      </c>
      <c r="I202" s="40">
        <v>6227000</v>
      </c>
      <c r="J202" s="36">
        <v>5870000</v>
      </c>
      <c r="K202" s="37">
        <v>5936150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5178210</v>
      </c>
      <c r="D204" s="49">
        <f t="shared" si="36"/>
        <v>5810551</v>
      </c>
      <c r="E204" s="50">
        <f t="shared" si="36"/>
        <v>5175002</v>
      </c>
      <c r="F204" s="51">
        <f t="shared" si="36"/>
        <v>6800000</v>
      </c>
      <c r="G204" s="49">
        <f t="shared" si="36"/>
        <v>8201555</v>
      </c>
      <c r="H204" s="52">
        <f t="shared" si="36"/>
        <v>8201555</v>
      </c>
      <c r="I204" s="53">
        <f t="shared" si="36"/>
        <v>6227000</v>
      </c>
      <c r="J204" s="49">
        <f t="shared" si="36"/>
        <v>5870000</v>
      </c>
      <c r="K204" s="50">
        <f t="shared" si="36"/>
        <v>5936150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5594873</v>
      </c>
      <c r="D207" s="41">
        <v>4178599</v>
      </c>
      <c r="E207" s="42">
        <v>6226249</v>
      </c>
      <c r="F207" s="43">
        <v>13107160</v>
      </c>
      <c r="G207" s="41">
        <v>16449160</v>
      </c>
      <c r="H207" s="44">
        <v>16449160</v>
      </c>
      <c r="I207" s="45">
        <v>13358551</v>
      </c>
      <c r="J207" s="41">
        <v>11304730</v>
      </c>
      <c r="K207" s="42">
        <v>11647067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5594873</v>
      </c>
      <c r="D208" s="29">
        <f t="shared" si="37"/>
        <v>4178599</v>
      </c>
      <c r="E208" s="30">
        <f t="shared" si="37"/>
        <v>6226249</v>
      </c>
      <c r="F208" s="31">
        <f t="shared" si="37"/>
        <v>13107160</v>
      </c>
      <c r="G208" s="29">
        <f t="shared" si="37"/>
        <v>16449160</v>
      </c>
      <c r="H208" s="32">
        <f t="shared" si="37"/>
        <v>16449160</v>
      </c>
      <c r="I208" s="33">
        <f t="shared" si="37"/>
        <v>13358551</v>
      </c>
      <c r="J208" s="29">
        <f t="shared" si="37"/>
        <v>11304730</v>
      </c>
      <c r="K208" s="30">
        <f t="shared" si="37"/>
        <v>11647067</v>
      </c>
    </row>
    <row r="209" spans="1:11" ht="13.15" customHeight="1" x14ac:dyDescent="0.25">
      <c r="A209" s="46" t="s">
        <v>43</v>
      </c>
      <c r="B209" s="28" t="s">
        <v>20</v>
      </c>
      <c r="C209" s="1">
        <v>4615256</v>
      </c>
      <c r="D209" s="1">
        <v>5343709</v>
      </c>
      <c r="E209" s="2">
        <v>5450583</v>
      </c>
      <c r="F209" s="3">
        <v>6459160</v>
      </c>
      <c r="G209" s="1">
        <v>6259160</v>
      </c>
      <c r="H209" s="4">
        <v>6259160</v>
      </c>
      <c r="I209" s="5">
        <v>2900000</v>
      </c>
      <c r="J209" s="1">
        <v>2800000</v>
      </c>
      <c r="K209" s="2">
        <v>2900000</v>
      </c>
    </row>
    <row r="210" spans="1:11" ht="13.15" customHeight="1" x14ac:dyDescent="0.25">
      <c r="A210" s="46" t="s">
        <v>44</v>
      </c>
      <c r="B210" s="28" t="s">
        <v>20</v>
      </c>
      <c r="C210" s="36">
        <v>9228</v>
      </c>
      <c r="D210" s="36">
        <v>1280</v>
      </c>
      <c r="E210" s="37">
        <v>212342</v>
      </c>
      <c r="F210" s="38">
        <v>545000</v>
      </c>
      <c r="G210" s="36">
        <v>475000</v>
      </c>
      <c r="H210" s="39">
        <v>475000</v>
      </c>
      <c r="I210" s="40">
        <v>429800</v>
      </c>
      <c r="J210" s="36">
        <v>461992</v>
      </c>
      <c r="K210" s="37">
        <v>507250</v>
      </c>
    </row>
    <row r="211" spans="1:11" ht="13.15" customHeight="1" x14ac:dyDescent="0.25">
      <c r="A211" s="46" t="s">
        <v>45</v>
      </c>
      <c r="B211" s="28" t="s">
        <v>20</v>
      </c>
      <c r="C211" s="36">
        <v>1320010</v>
      </c>
      <c r="D211" s="36">
        <v>1406793</v>
      </c>
      <c r="E211" s="37">
        <v>1716452</v>
      </c>
      <c r="F211" s="38">
        <v>4290400</v>
      </c>
      <c r="G211" s="36">
        <v>3465400</v>
      </c>
      <c r="H211" s="39">
        <v>3465400</v>
      </c>
      <c r="I211" s="40">
        <v>3640400</v>
      </c>
      <c r="J211" s="36">
        <v>3715000</v>
      </c>
      <c r="K211" s="37">
        <v>3777000</v>
      </c>
    </row>
    <row r="212" spans="1:11" ht="13.15" customHeight="1" x14ac:dyDescent="0.25">
      <c r="A212" s="46" t="s">
        <v>46</v>
      </c>
      <c r="B212" s="48" t="s">
        <v>20</v>
      </c>
      <c r="C212" s="36">
        <v>2354528</v>
      </c>
      <c r="D212" s="36">
        <v>2630905</v>
      </c>
      <c r="E212" s="37">
        <v>3137901</v>
      </c>
      <c r="F212" s="38">
        <v>3659520</v>
      </c>
      <c r="G212" s="36">
        <v>5209520</v>
      </c>
      <c r="H212" s="39">
        <v>5209520</v>
      </c>
      <c r="I212" s="40">
        <v>4184900</v>
      </c>
      <c r="J212" s="36">
        <v>3663362</v>
      </c>
      <c r="K212" s="37">
        <v>2692692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37207409</v>
      </c>
      <c r="D219" s="62">
        <f t="shared" si="39"/>
        <v>39158190</v>
      </c>
      <c r="E219" s="63">
        <f t="shared" si="39"/>
        <v>39669015</v>
      </c>
      <c r="F219" s="64">
        <f t="shared" si="39"/>
        <v>52874280</v>
      </c>
      <c r="G219" s="62">
        <f t="shared" si="39"/>
        <v>61317035</v>
      </c>
      <c r="H219" s="65">
        <f t="shared" si="39"/>
        <v>61317035</v>
      </c>
      <c r="I219" s="66">
        <f t="shared" si="39"/>
        <v>52275552</v>
      </c>
      <c r="J219" s="62">
        <f t="shared" si="39"/>
        <v>50070912</v>
      </c>
      <c r="K219" s="63">
        <f t="shared" si="39"/>
        <v>50717510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3.3008528314435017E-3</v>
      </c>
      <c r="D221" s="6">
        <f t="shared" si="40"/>
        <v>5.1572044877418538E-2</v>
      </c>
      <c r="E221" s="7">
        <f t="shared" si="40"/>
        <v>0.14465663879245286</v>
      </c>
      <c r="F221" s="8">
        <f t="shared" si="40"/>
        <v>3.3225350942769332E-3</v>
      </c>
      <c r="G221" s="6">
        <f t="shared" si="40"/>
        <v>4.3354852433155198E-2</v>
      </c>
      <c r="H221" s="9">
        <f t="shared" si="40"/>
        <v>4.3354852433155198E-2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6.4134577946055506E-3</v>
      </c>
      <c r="D222" s="6">
        <f t="shared" si="41"/>
        <v>2.9633359781862312E-2</v>
      </c>
      <c r="E222" s="7">
        <f t="shared" si="41"/>
        <v>0.29537032451031781</v>
      </c>
      <c r="F222" s="8">
        <f t="shared" si="41"/>
        <v>1.1103067555504234E-2</v>
      </c>
      <c r="G222" s="6">
        <f t="shared" si="41"/>
        <v>0.10711884515581514</v>
      </c>
      <c r="H222" s="9">
        <f t="shared" si="41"/>
        <v>0.10711884515581514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8.1599844447957162E-2</v>
      </c>
      <c r="D223" s="6">
        <f t="shared" si="42"/>
        <v>9.3885097791234232E-2</v>
      </c>
      <c r="E223" s="7">
        <f t="shared" si="42"/>
        <v>7.9740389802673908E-2</v>
      </c>
      <c r="F223" s="8">
        <f t="shared" si="42"/>
        <v>0.12799555734549675</v>
      </c>
      <c r="G223" s="6">
        <f t="shared" si="42"/>
        <v>0.14986911592129723</v>
      </c>
      <c r="H223" s="9">
        <f t="shared" si="42"/>
        <v>0.14986911592129723</v>
      </c>
      <c r="I223" s="10">
        <f t="shared" si="42"/>
        <v>0.15457077706431854</v>
      </c>
      <c r="J223" s="6">
        <f t="shared" si="42"/>
        <v>9.3248141188145839E-2</v>
      </c>
      <c r="K223" s="7">
        <f t="shared" si="42"/>
        <v>9.1445585589938913E-2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8.21091965031433E-2</v>
      </c>
      <c r="D224" s="6">
        <f t="shared" si="43"/>
        <v>9.6586080309853259E-2</v>
      </c>
      <c r="E224" s="7">
        <f t="shared" si="43"/>
        <v>0.10542212560347369</v>
      </c>
      <c r="F224" s="8">
        <f t="shared" si="43"/>
        <v>0.12917230724570394</v>
      </c>
      <c r="G224" s="6">
        <f t="shared" si="43"/>
        <v>0.16432275599822468</v>
      </c>
      <c r="H224" s="9">
        <f t="shared" si="43"/>
        <v>0.16432275599822468</v>
      </c>
      <c r="I224" s="10">
        <f t="shared" si="43"/>
        <v>0.15457077706431854</v>
      </c>
      <c r="J224" s="6">
        <f t="shared" si="43"/>
        <v>9.3248141188145839E-2</v>
      </c>
      <c r="K224" s="7">
        <f t="shared" si="43"/>
        <v>9.1445585589938913E-2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30507902</v>
      </c>
      <c r="D5" s="29">
        <f t="shared" ref="D5:K5" si="0">D15+D18+D19+D22+D25+D26+SUM(D29:D35)+D38</f>
        <v>20431060</v>
      </c>
      <c r="E5" s="30">
        <f t="shared" si="0"/>
        <v>47928934</v>
      </c>
      <c r="F5" s="31">
        <f t="shared" si="0"/>
        <v>135185468</v>
      </c>
      <c r="G5" s="29">
        <f t="shared" si="0"/>
        <v>124198042</v>
      </c>
      <c r="H5" s="32">
        <f t="shared" si="0"/>
        <v>124198042</v>
      </c>
      <c r="I5" s="33">
        <f t="shared" si="0"/>
        <v>133357231</v>
      </c>
      <c r="J5" s="29">
        <f t="shared" si="0"/>
        <v>128647614</v>
      </c>
      <c r="K5" s="30">
        <f t="shared" si="0"/>
        <v>143791644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12971682</v>
      </c>
      <c r="G6" s="36">
        <v>10203870</v>
      </c>
      <c r="H6" s="39">
        <v>10203870</v>
      </c>
      <c r="I6" s="40">
        <v>5451317</v>
      </c>
      <c r="J6" s="36">
        <v>11067538</v>
      </c>
      <c r="K6" s="37">
        <v>11576644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2479412</v>
      </c>
      <c r="D8" s="36"/>
      <c r="E8" s="37">
        <v>7405824</v>
      </c>
      <c r="F8" s="38">
        <v>9380000</v>
      </c>
      <c r="G8" s="36">
        <v>11968078</v>
      </c>
      <c r="H8" s="39">
        <v>11968078</v>
      </c>
      <c r="I8" s="40">
        <v>1237000</v>
      </c>
      <c r="J8" s="36">
        <v>8647000</v>
      </c>
      <c r="K8" s="37">
        <v>7811000</v>
      </c>
    </row>
    <row r="9" spans="1:11" ht="13.15" customHeight="1" x14ac:dyDescent="0.25">
      <c r="A9" s="35" t="s">
        <v>23</v>
      </c>
      <c r="B9" s="28" t="s">
        <v>20</v>
      </c>
      <c r="C9" s="36">
        <v>9499863</v>
      </c>
      <c r="D9" s="36">
        <v>9709958</v>
      </c>
      <c r="E9" s="37">
        <v>9966055</v>
      </c>
      <c r="F9" s="38">
        <v>20033786</v>
      </c>
      <c r="G9" s="36">
        <v>13118571</v>
      </c>
      <c r="H9" s="39">
        <v>13118571</v>
      </c>
      <c r="I9" s="40">
        <v>33644758</v>
      </c>
      <c r="J9" s="36">
        <v>41067538</v>
      </c>
      <c r="K9" s="37">
        <v>53416648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25154764</v>
      </c>
      <c r="F10" s="38">
        <v>72000000</v>
      </c>
      <c r="G10" s="36">
        <v>68990446</v>
      </c>
      <c r="H10" s="39">
        <v>68990446</v>
      </c>
      <c r="I10" s="40">
        <v>65949293</v>
      </c>
      <c r="J10" s="36">
        <v>67865538</v>
      </c>
      <c r="K10" s="37">
        <v>70987352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9000000</v>
      </c>
      <c r="G11" s="36">
        <v>1328769</v>
      </c>
      <c r="H11" s="39">
        <v>1328769</v>
      </c>
      <c r="I11" s="40">
        <v>13474863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11979275</v>
      </c>
      <c r="D15" s="29">
        <f t="shared" ref="D15:K15" si="1">SUM(D6:D14)</f>
        <v>9709958</v>
      </c>
      <c r="E15" s="30">
        <f t="shared" si="1"/>
        <v>42526643</v>
      </c>
      <c r="F15" s="31">
        <f t="shared" si="1"/>
        <v>123385468</v>
      </c>
      <c r="G15" s="29">
        <f t="shared" si="1"/>
        <v>105609734</v>
      </c>
      <c r="H15" s="32">
        <f t="shared" si="1"/>
        <v>105609734</v>
      </c>
      <c r="I15" s="33">
        <f t="shared" si="1"/>
        <v>119757231</v>
      </c>
      <c r="J15" s="29">
        <f t="shared" si="1"/>
        <v>128647614</v>
      </c>
      <c r="K15" s="30">
        <f t="shared" si="1"/>
        <v>143791644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500000</v>
      </c>
      <c r="G16" s="36">
        <v>500000</v>
      </c>
      <c r="H16" s="39">
        <v>500000</v>
      </c>
      <c r="I16" s="40">
        <v>1000000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500000</v>
      </c>
      <c r="G18" s="49">
        <f t="shared" si="2"/>
        <v>500000</v>
      </c>
      <c r="H18" s="52">
        <f t="shared" si="2"/>
        <v>500000</v>
      </c>
      <c r="I18" s="53">
        <f t="shared" si="2"/>
        <v>1000000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3590709</v>
      </c>
      <c r="D28" s="41">
        <v>3312489</v>
      </c>
      <c r="E28" s="42">
        <v>2109655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3590709</v>
      </c>
      <c r="D29" s="29">
        <f t="shared" si="5"/>
        <v>3312489</v>
      </c>
      <c r="E29" s="30">
        <f t="shared" si="5"/>
        <v>2109655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2021252</v>
      </c>
      <c r="D30" s="1">
        <v>3484893</v>
      </c>
      <c r="E30" s="2">
        <v>619301</v>
      </c>
      <c r="F30" s="3">
        <v>1500000</v>
      </c>
      <c r="G30" s="1">
        <v>1500000</v>
      </c>
      <c r="H30" s="4">
        <v>1500000</v>
      </c>
      <c r="I30" s="5">
        <v>250000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211617</v>
      </c>
      <c r="D31" s="36">
        <v>2052378</v>
      </c>
      <c r="E31" s="37">
        <v>243371</v>
      </c>
      <c r="F31" s="38">
        <v>500000</v>
      </c>
      <c r="G31" s="36">
        <v>500000</v>
      </c>
      <c r="H31" s="39">
        <v>500000</v>
      </c>
      <c r="I31" s="40">
        <v>2500000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222588</v>
      </c>
      <c r="D32" s="36">
        <v>368715</v>
      </c>
      <c r="E32" s="37">
        <v>2138264</v>
      </c>
      <c r="F32" s="38">
        <v>5300000</v>
      </c>
      <c r="G32" s="36">
        <v>8849897</v>
      </c>
      <c r="H32" s="39">
        <v>8849897</v>
      </c>
      <c r="I32" s="40">
        <v>1550000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8233263</v>
      </c>
      <c r="D33" s="36">
        <v>927307</v>
      </c>
      <c r="E33" s="37"/>
      <c r="F33" s="38">
        <v>4000000</v>
      </c>
      <c r="G33" s="36">
        <v>7238411</v>
      </c>
      <c r="H33" s="39">
        <v>7238411</v>
      </c>
      <c r="I33" s="40">
        <v>8300000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4249198</v>
      </c>
      <c r="D34" s="36">
        <v>575320</v>
      </c>
      <c r="E34" s="37">
        <v>291700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33435139</v>
      </c>
      <c r="D40" s="29">
        <f t="shared" ref="D40:K40" si="7">D50+D53+D54+D57+D60+D61+SUM(D64:D70)+D73</f>
        <v>66130139</v>
      </c>
      <c r="E40" s="30">
        <f t="shared" si="7"/>
        <v>53239249</v>
      </c>
      <c r="F40" s="31">
        <f t="shared" si="7"/>
        <v>6752178</v>
      </c>
      <c r="G40" s="29">
        <f t="shared" si="7"/>
        <v>4196667</v>
      </c>
      <c r="H40" s="32">
        <f t="shared" si="7"/>
        <v>4196667</v>
      </c>
      <c r="I40" s="33">
        <f t="shared" si="7"/>
        <v>9450000</v>
      </c>
      <c r="J40" s="29">
        <f t="shared" si="7"/>
        <v>11067538</v>
      </c>
      <c r="K40" s="30">
        <f t="shared" si="7"/>
        <v>11576644</v>
      </c>
    </row>
    <row r="41" spans="1:11" ht="13.15" customHeight="1" x14ac:dyDescent="0.25">
      <c r="A41" s="35" t="s">
        <v>19</v>
      </c>
      <c r="B41" s="28" t="s">
        <v>20</v>
      </c>
      <c r="C41" s="36">
        <v>1562055</v>
      </c>
      <c r="D41" s="36">
        <v>17973367</v>
      </c>
      <c r="E41" s="37">
        <v>16713255</v>
      </c>
      <c r="F41" s="38"/>
      <c r="G41" s="36">
        <v>4196667</v>
      </c>
      <c r="H41" s="39">
        <v>4196667</v>
      </c>
      <c r="I41" s="40"/>
      <c r="J41" s="36">
        <v>11067538</v>
      </c>
      <c r="K41" s="37">
        <v>11576644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23637890</v>
      </c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5111828</v>
      </c>
      <c r="D45" s="36">
        <v>3838583</v>
      </c>
      <c r="E45" s="37"/>
      <c r="F45" s="38">
        <v>6752178</v>
      </c>
      <c r="G45" s="36"/>
      <c r="H45" s="39"/>
      <c r="I45" s="40">
        <v>9450000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>
        <v>3123366</v>
      </c>
      <c r="D47" s="36">
        <v>44318189</v>
      </c>
      <c r="E47" s="37">
        <v>36525994</v>
      </c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33435139</v>
      </c>
      <c r="D50" s="29">
        <f t="shared" ref="D50:K50" si="8">SUM(D41:D49)</f>
        <v>66130139</v>
      </c>
      <c r="E50" s="30">
        <f t="shared" si="8"/>
        <v>53239249</v>
      </c>
      <c r="F50" s="31">
        <f t="shared" si="8"/>
        <v>6752178</v>
      </c>
      <c r="G50" s="29">
        <f t="shared" si="8"/>
        <v>4196667</v>
      </c>
      <c r="H50" s="32">
        <f t="shared" si="8"/>
        <v>4196667</v>
      </c>
      <c r="I50" s="33">
        <f t="shared" si="8"/>
        <v>9450000</v>
      </c>
      <c r="J50" s="29">
        <f t="shared" si="8"/>
        <v>11067538</v>
      </c>
      <c r="K50" s="30">
        <f t="shared" si="8"/>
        <v>11576644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22716254</v>
      </c>
      <c r="D75" s="29">
        <f t="shared" ref="D75:K75" si="14">D85+D88+D89+D92+D95+D96+SUM(D99:D105)+D108</f>
        <v>47758923</v>
      </c>
      <c r="E75" s="30">
        <f t="shared" si="14"/>
        <v>17403644</v>
      </c>
      <c r="F75" s="31">
        <f t="shared" si="14"/>
        <v>22677954</v>
      </c>
      <c r="G75" s="29">
        <f t="shared" si="14"/>
        <v>32593511</v>
      </c>
      <c r="H75" s="32">
        <f t="shared" si="14"/>
        <v>32593511</v>
      </c>
      <c r="I75" s="33">
        <f t="shared" si="14"/>
        <v>3954919</v>
      </c>
      <c r="J75" s="29">
        <f t="shared" si="14"/>
        <v>10361498</v>
      </c>
      <c r="K75" s="30">
        <f t="shared" si="14"/>
        <v>12939220</v>
      </c>
    </row>
    <row r="76" spans="1:11" ht="13.15" customHeight="1" x14ac:dyDescent="0.25">
      <c r="A76" s="35" t="s">
        <v>19</v>
      </c>
      <c r="B76" s="28" t="s">
        <v>20</v>
      </c>
      <c r="C76" s="36">
        <v>9465231</v>
      </c>
      <c r="D76" s="36">
        <v>15505500</v>
      </c>
      <c r="E76" s="37">
        <v>8682275</v>
      </c>
      <c r="F76" s="38">
        <v>2677954</v>
      </c>
      <c r="G76" s="36">
        <v>3964692</v>
      </c>
      <c r="H76" s="39">
        <v>3964692</v>
      </c>
      <c r="I76" s="40"/>
      <c r="J76" s="36">
        <v>10361498</v>
      </c>
      <c r="K76" s="37">
        <v>12939220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995800</v>
      </c>
      <c r="E78" s="37">
        <v>995800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528351</v>
      </c>
      <c r="D79" s="36">
        <v>27807566</v>
      </c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>
        <v>2605292</v>
      </c>
      <c r="E80" s="37">
        <v>7725569</v>
      </c>
      <c r="F80" s="38">
        <v>20000000</v>
      </c>
      <c r="G80" s="36">
        <v>28628819</v>
      </c>
      <c r="H80" s="39">
        <v>28628819</v>
      </c>
      <c r="I80" s="40">
        <v>3954919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5205950</v>
      </c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15199532</v>
      </c>
      <c r="D85" s="29">
        <f t="shared" ref="D85:K85" si="15">SUM(D76:D84)</f>
        <v>46914158</v>
      </c>
      <c r="E85" s="30">
        <f t="shared" si="15"/>
        <v>17403644</v>
      </c>
      <c r="F85" s="31">
        <f t="shared" si="15"/>
        <v>22677954</v>
      </c>
      <c r="G85" s="29">
        <f t="shared" si="15"/>
        <v>32593511</v>
      </c>
      <c r="H85" s="32">
        <f t="shared" si="15"/>
        <v>32593511</v>
      </c>
      <c r="I85" s="33">
        <f t="shared" si="15"/>
        <v>3954919</v>
      </c>
      <c r="J85" s="29">
        <f t="shared" si="15"/>
        <v>10361498</v>
      </c>
      <c r="K85" s="30">
        <f t="shared" si="15"/>
        <v>12939220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7516722</v>
      </c>
      <c r="D87" s="41">
        <v>844765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7516722</v>
      </c>
      <c r="D88" s="49">
        <f t="shared" si="16"/>
        <v>844765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86659295</v>
      </c>
      <c r="D110" s="29">
        <f t="shared" ref="D110:K110" si="21">D120+D123+D124+D127+D130+D131+SUM(D134:D140)+D143</f>
        <v>134320122</v>
      </c>
      <c r="E110" s="30">
        <f t="shared" si="21"/>
        <v>118571827</v>
      </c>
      <c r="F110" s="31">
        <f t="shared" si="21"/>
        <v>164615600</v>
      </c>
      <c r="G110" s="29">
        <f t="shared" si="21"/>
        <v>160988220</v>
      </c>
      <c r="H110" s="32">
        <f t="shared" si="21"/>
        <v>160988220</v>
      </c>
      <c r="I110" s="33">
        <f t="shared" si="21"/>
        <v>146762150</v>
      </c>
      <c r="J110" s="29">
        <f t="shared" si="21"/>
        <v>150076650</v>
      </c>
      <c r="K110" s="30">
        <f t="shared" si="21"/>
        <v>168307508</v>
      </c>
    </row>
    <row r="111" spans="1:11" ht="13.15" customHeight="1" x14ac:dyDescent="0.25">
      <c r="A111" s="35" t="s">
        <v>19</v>
      </c>
      <c r="B111" s="28" t="s">
        <v>20</v>
      </c>
      <c r="C111" s="36">
        <v>11027286</v>
      </c>
      <c r="D111" s="36">
        <v>33478867</v>
      </c>
      <c r="E111" s="37">
        <v>25395530</v>
      </c>
      <c r="F111" s="38">
        <v>15649636</v>
      </c>
      <c r="G111" s="36">
        <v>18365229</v>
      </c>
      <c r="H111" s="39">
        <v>18365229</v>
      </c>
      <c r="I111" s="40">
        <v>5451317</v>
      </c>
      <c r="J111" s="36">
        <v>32496574</v>
      </c>
      <c r="K111" s="37">
        <v>36092508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2479412</v>
      </c>
      <c r="D113" s="36">
        <v>995800</v>
      </c>
      <c r="E113" s="37">
        <v>8401624</v>
      </c>
      <c r="F113" s="38">
        <v>9380000</v>
      </c>
      <c r="G113" s="36">
        <v>11968078</v>
      </c>
      <c r="H113" s="39">
        <v>11968078</v>
      </c>
      <c r="I113" s="40">
        <v>1237000</v>
      </c>
      <c r="J113" s="36">
        <v>8647000</v>
      </c>
      <c r="K113" s="37">
        <v>7811000</v>
      </c>
    </row>
    <row r="114" spans="1:11" ht="13.15" customHeight="1" x14ac:dyDescent="0.25">
      <c r="A114" s="35" t="s">
        <v>23</v>
      </c>
      <c r="B114" s="28" t="s">
        <v>20</v>
      </c>
      <c r="C114" s="36">
        <v>33666104</v>
      </c>
      <c r="D114" s="36">
        <v>37517524</v>
      </c>
      <c r="E114" s="37">
        <v>9966055</v>
      </c>
      <c r="F114" s="38">
        <v>20033786</v>
      </c>
      <c r="G114" s="36">
        <v>13118571</v>
      </c>
      <c r="H114" s="39">
        <v>13118571</v>
      </c>
      <c r="I114" s="40">
        <v>33644758</v>
      </c>
      <c r="J114" s="36">
        <v>41067538</v>
      </c>
      <c r="K114" s="37">
        <v>53416648</v>
      </c>
    </row>
    <row r="115" spans="1:11" ht="13.15" customHeight="1" x14ac:dyDescent="0.25">
      <c r="A115" s="35" t="s">
        <v>24</v>
      </c>
      <c r="B115" s="28" t="s">
        <v>20</v>
      </c>
      <c r="C115" s="36">
        <v>5111828</v>
      </c>
      <c r="D115" s="36">
        <v>6443875</v>
      </c>
      <c r="E115" s="37">
        <v>32880333</v>
      </c>
      <c r="F115" s="38">
        <v>98752178</v>
      </c>
      <c r="G115" s="36">
        <v>97619265</v>
      </c>
      <c r="H115" s="39">
        <v>97619265</v>
      </c>
      <c r="I115" s="40">
        <v>79354212</v>
      </c>
      <c r="J115" s="36">
        <v>67865538</v>
      </c>
      <c r="K115" s="37">
        <v>70987352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9000000</v>
      </c>
      <c r="G116" s="36">
        <v>1328769</v>
      </c>
      <c r="H116" s="39">
        <v>1328769</v>
      </c>
      <c r="I116" s="40">
        <v>13474863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>
        <v>3123366</v>
      </c>
      <c r="D117" s="36">
        <v>44318189</v>
      </c>
      <c r="E117" s="37">
        <v>36525994</v>
      </c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5205950</v>
      </c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60613946</v>
      </c>
      <c r="D120" s="29">
        <f t="shared" ref="D120:K120" si="22">SUM(D111:D119)</f>
        <v>122754255</v>
      </c>
      <c r="E120" s="30">
        <f t="shared" si="22"/>
        <v>113169536</v>
      </c>
      <c r="F120" s="31">
        <f t="shared" si="22"/>
        <v>152815600</v>
      </c>
      <c r="G120" s="29">
        <f t="shared" si="22"/>
        <v>142399912</v>
      </c>
      <c r="H120" s="32">
        <f t="shared" si="22"/>
        <v>142399912</v>
      </c>
      <c r="I120" s="33">
        <f t="shared" si="22"/>
        <v>133162150</v>
      </c>
      <c r="J120" s="29">
        <f t="shared" si="22"/>
        <v>150076650</v>
      </c>
      <c r="K120" s="30">
        <f t="shared" si="22"/>
        <v>168307508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500000</v>
      </c>
      <c r="G121" s="36">
        <v>500000</v>
      </c>
      <c r="H121" s="39">
        <v>500000</v>
      </c>
      <c r="I121" s="40">
        <v>1000000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7516722</v>
      </c>
      <c r="D122" s="41">
        <v>844765</v>
      </c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7516722</v>
      </c>
      <c r="D123" s="49">
        <f t="shared" si="23"/>
        <v>844765</v>
      </c>
      <c r="E123" s="50">
        <f t="shared" si="23"/>
        <v>0</v>
      </c>
      <c r="F123" s="51">
        <f t="shared" si="23"/>
        <v>500000</v>
      </c>
      <c r="G123" s="49">
        <f t="shared" si="23"/>
        <v>500000</v>
      </c>
      <c r="H123" s="52">
        <f t="shared" si="23"/>
        <v>500000</v>
      </c>
      <c r="I123" s="53">
        <f t="shared" si="23"/>
        <v>1000000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3590709</v>
      </c>
      <c r="D133" s="41">
        <v>3312489</v>
      </c>
      <c r="E133" s="42">
        <v>2109655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3590709</v>
      </c>
      <c r="D134" s="29">
        <f t="shared" si="26"/>
        <v>3312489</v>
      </c>
      <c r="E134" s="30">
        <f t="shared" si="26"/>
        <v>2109655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2021252</v>
      </c>
      <c r="D135" s="1">
        <v>3484893</v>
      </c>
      <c r="E135" s="2">
        <v>619301</v>
      </c>
      <c r="F135" s="3">
        <v>1500000</v>
      </c>
      <c r="G135" s="1">
        <v>1500000</v>
      </c>
      <c r="H135" s="4">
        <v>1500000</v>
      </c>
      <c r="I135" s="5">
        <v>250000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211617</v>
      </c>
      <c r="D136" s="36">
        <v>2052378</v>
      </c>
      <c r="E136" s="37">
        <v>243371</v>
      </c>
      <c r="F136" s="38">
        <v>500000</v>
      </c>
      <c r="G136" s="36">
        <v>500000</v>
      </c>
      <c r="H136" s="39">
        <v>500000</v>
      </c>
      <c r="I136" s="40">
        <v>2500000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222588</v>
      </c>
      <c r="D137" s="36">
        <v>368715</v>
      </c>
      <c r="E137" s="37">
        <v>2138264</v>
      </c>
      <c r="F137" s="38">
        <v>5300000</v>
      </c>
      <c r="G137" s="36">
        <v>8849897</v>
      </c>
      <c r="H137" s="39">
        <v>8849897</v>
      </c>
      <c r="I137" s="40">
        <v>1550000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8233263</v>
      </c>
      <c r="D138" s="36">
        <v>927307</v>
      </c>
      <c r="E138" s="37"/>
      <c r="F138" s="38">
        <v>4000000</v>
      </c>
      <c r="G138" s="36">
        <v>7238411</v>
      </c>
      <c r="H138" s="39">
        <v>7238411</v>
      </c>
      <c r="I138" s="40">
        <v>8300000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4249198</v>
      </c>
      <c r="D139" s="36">
        <v>575320</v>
      </c>
      <c r="E139" s="37">
        <v>291700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86659295</v>
      </c>
      <c r="D144" s="62">
        <f t="shared" si="28"/>
        <v>134320122</v>
      </c>
      <c r="E144" s="63">
        <f t="shared" si="28"/>
        <v>118571827</v>
      </c>
      <c r="F144" s="64">
        <f t="shared" si="28"/>
        <v>164615600</v>
      </c>
      <c r="G144" s="62">
        <f t="shared" si="28"/>
        <v>160988220</v>
      </c>
      <c r="H144" s="65">
        <f t="shared" si="28"/>
        <v>160988220</v>
      </c>
      <c r="I144" s="66">
        <f t="shared" si="28"/>
        <v>146762150</v>
      </c>
      <c r="J144" s="62">
        <f t="shared" si="28"/>
        <v>150076650</v>
      </c>
      <c r="K144" s="63">
        <f t="shared" si="28"/>
        <v>168307508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1052024639</v>
      </c>
      <c r="D146" s="29">
        <f t="shared" ref="D146:K146" si="29">D156+D159+D160+D163+D166+D167+SUM(D170:D176)+D179</f>
        <v>1173482208</v>
      </c>
      <c r="E146" s="30">
        <f t="shared" si="29"/>
        <v>1264259811</v>
      </c>
      <c r="F146" s="31">
        <f t="shared" si="29"/>
        <v>1087060728</v>
      </c>
      <c r="G146" s="29">
        <f t="shared" si="29"/>
        <v>1093399036</v>
      </c>
      <c r="H146" s="32">
        <f t="shared" si="29"/>
        <v>1093399036</v>
      </c>
      <c r="I146" s="33">
        <f t="shared" si="29"/>
        <v>1251943827</v>
      </c>
      <c r="J146" s="29">
        <f t="shared" si="29"/>
        <v>1233063827</v>
      </c>
      <c r="K146" s="30">
        <f t="shared" si="29"/>
        <v>1227467027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>
        <v>-4637436</v>
      </c>
      <c r="G147" s="36">
        <v>-4637436</v>
      </c>
      <c r="H147" s="39">
        <v>-4637436</v>
      </c>
      <c r="I147" s="40">
        <v>-6000000</v>
      </c>
      <c r="J147" s="36">
        <v>-2880000</v>
      </c>
      <c r="K147" s="37">
        <v>-3404256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807620</v>
      </c>
      <c r="D149" s="36"/>
      <c r="E149" s="37"/>
      <c r="F149" s="38">
        <v>-9919904</v>
      </c>
      <c r="G149" s="36">
        <v>-9919904</v>
      </c>
      <c r="H149" s="39">
        <v>-9919904</v>
      </c>
      <c r="I149" s="40">
        <v>-13000000</v>
      </c>
      <c r="J149" s="36">
        <v>-16736000</v>
      </c>
      <c r="K149" s="37">
        <v>-17505856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-4873160</v>
      </c>
      <c r="G150" s="36">
        <v>-4873160</v>
      </c>
      <c r="H150" s="39">
        <v>-4873160</v>
      </c>
      <c r="I150" s="40">
        <v>-14000000</v>
      </c>
      <c r="J150" s="36">
        <v>-8984000</v>
      </c>
      <c r="K150" s="37">
        <v>-10050224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>
        <v>-240216</v>
      </c>
      <c r="G151" s="36">
        <v>-240216</v>
      </c>
      <c r="H151" s="39">
        <v>-240216</v>
      </c>
      <c r="I151" s="40">
        <v>-2000000</v>
      </c>
      <c r="J151" s="36">
        <v>-960000</v>
      </c>
      <c r="K151" s="37">
        <v>-1134752</v>
      </c>
    </row>
    <row r="152" spans="1:11" ht="13.15" customHeight="1" x14ac:dyDescent="0.25">
      <c r="A152" s="35" t="s">
        <v>25</v>
      </c>
      <c r="B152" s="28" t="s">
        <v>20</v>
      </c>
      <c r="C152" s="36">
        <v>30358357</v>
      </c>
      <c r="D152" s="36">
        <v>31751852</v>
      </c>
      <c r="E152" s="37">
        <v>16450114</v>
      </c>
      <c r="F152" s="38">
        <v>8000700</v>
      </c>
      <c r="G152" s="36">
        <v>8000700</v>
      </c>
      <c r="H152" s="39">
        <v>8000700</v>
      </c>
      <c r="I152" s="40">
        <v>14450113</v>
      </c>
      <c r="J152" s="36">
        <v>14358113</v>
      </c>
      <c r="K152" s="37">
        <v>14261881</v>
      </c>
    </row>
    <row r="153" spans="1:11" ht="13.15" customHeight="1" x14ac:dyDescent="0.25">
      <c r="A153" s="35" t="s">
        <v>26</v>
      </c>
      <c r="B153" s="28" t="s">
        <v>20</v>
      </c>
      <c r="C153" s="36">
        <v>710424172</v>
      </c>
      <c r="D153" s="36">
        <v>813121677</v>
      </c>
      <c r="E153" s="37">
        <v>822929662</v>
      </c>
      <c r="F153" s="38">
        <v>805871711</v>
      </c>
      <c r="G153" s="36">
        <v>805871711</v>
      </c>
      <c r="H153" s="39">
        <v>805871711</v>
      </c>
      <c r="I153" s="40">
        <v>864277898</v>
      </c>
      <c r="J153" s="36">
        <v>864093898</v>
      </c>
      <c r="K153" s="37">
        <v>863901434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-6674964</v>
      </c>
      <c r="G155" s="41">
        <v>-6674964</v>
      </c>
      <c r="H155" s="44">
        <v>-6674964</v>
      </c>
      <c r="I155" s="45">
        <v>-8000000</v>
      </c>
      <c r="J155" s="41">
        <v>-7236000</v>
      </c>
      <c r="K155" s="42">
        <v>-7699448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741590149</v>
      </c>
      <c r="D156" s="36">
        <f t="shared" ref="D156:K156" si="30">SUM(D147:D155)</f>
        <v>844873529</v>
      </c>
      <c r="E156" s="37">
        <f t="shared" si="30"/>
        <v>839379776</v>
      </c>
      <c r="F156" s="38">
        <f t="shared" si="30"/>
        <v>787526731</v>
      </c>
      <c r="G156" s="36">
        <f t="shared" si="30"/>
        <v>787526731</v>
      </c>
      <c r="H156" s="39">
        <f t="shared" si="30"/>
        <v>787526731</v>
      </c>
      <c r="I156" s="40">
        <f t="shared" si="30"/>
        <v>835728011</v>
      </c>
      <c r="J156" s="36">
        <f t="shared" si="30"/>
        <v>841656011</v>
      </c>
      <c r="K156" s="37">
        <f t="shared" si="30"/>
        <v>838368779</v>
      </c>
    </row>
    <row r="157" spans="1:11" ht="0.95" customHeight="1" x14ac:dyDescent="0.25">
      <c r="A157" s="47"/>
      <c r="B157" s="48" t="s">
        <v>20</v>
      </c>
      <c r="C157" s="36">
        <v>87112309</v>
      </c>
      <c r="D157" s="36">
        <v>92350411</v>
      </c>
      <c r="E157" s="37">
        <v>85014038</v>
      </c>
      <c r="F157" s="38">
        <v>76885567</v>
      </c>
      <c r="G157" s="36">
        <v>76885567</v>
      </c>
      <c r="H157" s="39">
        <v>76885567</v>
      </c>
      <c r="I157" s="40">
        <v>76350412</v>
      </c>
      <c r="J157" s="36">
        <v>67246412</v>
      </c>
      <c r="K157" s="37">
        <v>66091628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87112309</v>
      </c>
      <c r="D159" s="36">
        <v>92350411</v>
      </c>
      <c r="E159" s="37">
        <v>85014038</v>
      </c>
      <c r="F159" s="38">
        <v>76885567</v>
      </c>
      <c r="G159" s="36">
        <v>76885567</v>
      </c>
      <c r="H159" s="39">
        <v>76885567</v>
      </c>
      <c r="I159" s="40">
        <v>76350412</v>
      </c>
      <c r="J159" s="36">
        <v>67246412</v>
      </c>
      <c r="K159" s="37">
        <v>66091628</v>
      </c>
    </row>
    <row r="160" spans="1:11" ht="13.15" customHeight="1" x14ac:dyDescent="0.25">
      <c r="A160" s="46" t="s">
        <v>95</v>
      </c>
      <c r="B160" s="28" t="s">
        <v>20</v>
      </c>
      <c r="C160" s="36">
        <v>360338</v>
      </c>
      <c r="D160" s="36">
        <v>360338</v>
      </c>
      <c r="E160" s="37">
        <v>360338</v>
      </c>
      <c r="F160" s="38">
        <v>360338</v>
      </c>
      <c r="G160" s="36">
        <v>360338</v>
      </c>
      <c r="H160" s="39">
        <v>360338</v>
      </c>
      <c r="I160" s="40">
        <v>360338</v>
      </c>
      <c r="J160" s="36">
        <v>360338</v>
      </c>
      <c r="K160" s="37">
        <v>360338</v>
      </c>
    </row>
    <row r="161" spans="1:11" ht="0.95" customHeight="1" x14ac:dyDescent="0.25">
      <c r="A161" s="47"/>
      <c r="B161" s="28" t="s">
        <v>20</v>
      </c>
      <c r="C161" s="1">
        <v>128012047</v>
      </c>
      <c r="D161" s="1">
        <v>140522454</v>
      </c>
      <c r="E161" s="2">
        <v>203425617</v>
      </c>
      <c r="F161" s="3">
        <v>140522452</v>
      </c>
      <c r="G161" s="1">
        <v>140522452</v>
      </c>
      <c r="H161" s="4">
        <v>140522452</v>
      </c>
      <c r="I161" s="5">
        <v>203425617</v>
      </c>
      <c r="J161" s="1">
        <v>203425617</v>
      </c>
      <c r="K161" s="2">
        <v>203425617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128012047</v>
      </c>
      <c r="D163" s="36">
        <v>140522454</v>
      </c>
      <c r="E163" s="37">
        <v>203425617</v>
      </c>
      <c r="F163" s="38">
        <v>140522452</v>
      </c>
      <c r="G163" s="36">
        <v>140522452</v>
      </c>
      <c r="H163" s="39">
        <v>140522452</v>
      </c>
      <c r="I163" s="40">
        <v>203425617</v>
      </c>
      <c r="J163" s="36">
        <v>203425617</v>
      </c>
      <c r="K163" s="37">
        <v>203425617</v>
      </c>
    </row>
    <row r="164" spans="1:11" ht="0.95" customHeight="1" x14ac:dyDescent="0.25">
      <c r="A164" s="47"/>
      <c r="B164" s="48" t="s">
        <v>20</v>
      </c>
      <c r="C164" s="36"/>
      <c r="D164" s="36"/>
      <c r="E164" s="37">
        <v>35478258</v>
      </c>
      <c r="F164" s="38">
        <v>-11800176</v>
      </c>
      <c r="G164" s="36">
        <v>-11800176</v>
      </c>
      <c r="H164" s="39">
        <v>-11800176</v>
      </c>
      <c r="I164" s="40">
        <v>22723174</v>
      </c>
      <c r="J164" s="36">
        <v>21987174</v>
      </c>
      <c r="K164" s="37">
        <v>21217318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/>
      <c r="D166" s="36"/>
      <c r="E166" s="37">
        <v>35478258</v>
      </c>
      <c r="F166" s="38">
        <v>-11800176</v>
      </c>
      <c r="G166" s="36">
        <v>-11800176</v>
      </c>
      <c r="H166" s="39">
        <v>-11800176</v>
      </c>
      <c r="I166" s="40">
        <v>22723174</v>
      </c>
      <c r="J166" s="36">
        <v>21987174</v>
      </c>
      <c r="K166" s="37">
        <v>21217318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3316991</v>
      </c>
      <c r="D168" s="1">
        <v>4731668</v>
      </c>
      <c r="E168" s="2">
        <v>3699210</v>
      </c>
      <c r="F168" s="3">
        <v>4731669</v>
      </c>
      <c r="G168" s="1">
        <v>4731669</v>
      </c>
      <c r="H168" s="4">
        <v>4731669</v>
      </c>
      <c r="I168" s="5">
        <v>6337405</v>
      </c>
      <c r="J168" s="1">
        <v>6337405</v>
      </c>
      <c r="K168" s="2">
        <v>6337405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3316991</v>
      </c>
      <c r="D170" s="36">
        <v>4731668</v>
      </c>
      <c r="E170" s="37">
        <v>3699210</v>
      </c>
      <c r="F170" s="38">
        <v>4731669</v>
      </c>
      <c r="G170" s="36">
        <v>4731669</v>
      </c>
      <c r="H170" s="39">
        <v>4731669</v>
      </c>
      <c r="I170" s="40">
        <v>6337405</v>
      </c>
      <c r="J170" s="36">
        <v>6337405</v>
      </c>
      <c r="K170" s="37">
        <v>6337405</v>
      </c>
    </row>
    <row r="171" spans="1:11" ht="13.15" customHeight="1" x14ac:dyDescent="0.25">
      <c r="A171" s="46" t="s">
        <v>43</v>
      </c>
      <c r="B171" s="28" t="s">
        <v>20</v>
      </c>
      <c r="C171" s="1">
        <v>5120796</v>
      </c>
      <c r="D171" s="1">
        <v>7142309</v>
      </c>
      <c r="E171" s="2">
        <v>6316999</v>
      </c>
      <c r="F171" s="3">
        <v>6917321</v>
      </c>
      <c r="G171" s="1">
        <v>6917321</v>
      </c>
      <c r="H171" s="4">
        <v>6917321</v>
      </c>
      <c r="I171" s="5">
        <v>6529416</v>
      </c>
      <c r="J171" s="1">
        <v>5187416</v>
      </c>
      <c r="K171" s="2">
        <v>5091184</v>
      </c>
    </row>
    <row r="172" spans="1:11" ht="13.15" customHeight="1" x14ac:dyDescent="0.25">
      <c r="A172" s="46" t="s">
        <v>44</v>
      </c>
      <c r="B172" s="28" t="s">
        <v>20</v>
      </c>
      <c r="C172" s="36">
        <v>2596803</v>
      </c>
      <c r="D172" s="36">
        <v>4235327</v>
      </c>
      <c r="E172" s="37">
        <v>3901825</v>
      </c>
      <c r="F172" s="38">
        <v>3000329</v>
      </c>
      <c r="G172" s="36">
        <v>3000329</v>
      </c>
      <c r="H172" s="39">
        <v>3000329</v>
      </c>
      <c r="I172" s="40">
        <v>4916472</v>
      </c>
      <c r="J172" s="36">
        <v>2324472</v>
      </c>
      <c r="K172" s="37">
        <v>2228240</v>
      </c>
    </row>
    <row r="173" spans="1:11" ht="13.15" customHeight="1" x14ac:dyDescent="0.25">
      <c r="A173" s="46" t="s">
        <v>45</v>
      </c>
      <c r="B173" s="28" t="s">
        <v>20</v>
      </c>
      <c r="C173" s="36">
        <v>2482305</v>
      </c>
      <c r="D173" s="36">
        <v>2025125</v>
      </c>
      <c r="E173" s="37">
        <v>2113762</v>
      </c>
      <c r="F173" s="38">
        <v>3100136</v>
      </c>
      <c r="G173" s="36">
        <v>6200033</v>
      </c>
      <c r="H173" s="39">
        <v>6200033</v>
      </c>
      <c r="I173" s="40">
        <v>3659366</v>
      </c>
      <c r="J173" s="36">
        <v>217366</v>
      </c>
      <c r="K173" s="37">
        <v>121134</v>
      </c>
    </row>
    <row r="174" spans="1:11" ht="13.15" customHeight="1" x14ac:dyDescent="0.25">
      <c r="A174" s="46" t="s">
        <v>46</v>
      </c>
      <c r="B174" s="48" t="s">
        <v>20</v>
      </c>
      <c r="C174" s="36">
        <v>22407288</v>
      </c>
      <c r="D174" s="36">
        <v>20876705</v>
      </c>
      <c r="E174" s="37">
        <v>20505475</v>
      </c>
      <c r="F174" s="38">
        <v>19452020</v>
      </c>
      <c r="G174" s="36">
        <v>22690431</v>
      </c>
      <c r="H174" s="39">
        <v>22690431</v>
      </c>
      <c r="I174" s="40">
        <v>27849103</v>
      </c>
      <c r="J174" s="36">
        <v>20257103</v>
      </c>
      <c r="K174" s="37">
        <v>20160871</v>
      </c>
    </row>
    <row r="175" spans="1:11" ht="13.15" customHeight="1" x14ac:dyDescent="0.25">
      <c r="A175" s="46" t="s">
        <v>47</v>
      </c>
      <c r="B175" s="28" t="s">
        <v>20</v>
      </c>
      <c r="C175" s="36">
        <v>59025613</v>
      </c>
      <c r="D175" s="36">
        <v>56364342</v>
      </c>
      <c r="E175" s="37">
        <v>64064513</v>
      </c>
      <c r="F175" s="38">
        <v>56364341</v>
      </c>
      <c r="G175" s="36">
        <v>56364341</v>
      </c>
      <c r="H175" s="39">
        <v>56364341</v>
      </c>
      <c r="I175" s="40">
        <v>64064513</v>
      </c>
      <c r="J175" s="36">
        <v>64064513</v>
      </c>
      <c r="K175" s="37">
        <v>64064513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1052024639</v>
      </c>
      <c r="D180" s="62">
        <f t="shared" ref="D180:K180" si="31">D156+D159+D160+D163+D166+D167+SUM(D170:D176)+D179</f>
        <v>1173482208</v>
      </c>
      <c r="E180" s="63">
        <f t="shared" si="31"/>
        <v>1264259811</v>
      </c>
      <c r="F180" s="64">
        <f t="shared" si="31"/>
        <v>1087060728</v>
      </c>
      <c r="G180" s="62">
        <f t="shared" si="31"/>
        <v>1093399036</v>
      </c>
      <c r="H180" s="65">
        <f t="shared" si="31"/>
        <v>1093399036</v>
      </c>
      <c r="I180" s="66">
        <f t="shared" si="31"/>
        <v>1251943827</v>
      </c>
      <c r="J180" s="62">
        <f t="shared" si="31"/>
        <v>1233063827</v>
      </c>
      <c r="K180" s="63">
        <f t="shared" si="31"/>
        <v>1227467027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61207665</v>
      </c>
      <c r="D183" s="36">
        <v>65260635</v>
      </c>
      <c r="E183" s="37">
        <v>74195257</v>
      </c>
      <c r="F183" s="38">
        <v>80000000</v>
      </c>
      <c r="G183" s="36">
        <v>80000000</v>
      </c>
      <c r="H183" s="39">
        <v>80000000</v>
      </c>
      <c r="I183" s="40">
        <v>88000000</v>
      </c>
      <c r="J183" s="36">
        <v>93280000</v>
      </c>
      <c r="K183" s="37">
        <v>98876800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48204933</v>
      </c>
      <c r="D184" s="29">
        <f t="shared" ref="D184:K184" si="32">D194+D197+D198+D201+D204+D205+SUM(D208:D214)+D217</f>
        <v>63650308</v>
      </c>
      <c r="E184" s="30">
        <f t="shared" si="32"/>
        <v>70932461</v>
      </c>
      <c r="F184" s="31">
        <f t="shared" si="32"/>
        <v>100699928</v>
      </c>
      <c r="G184" s="29">
        <f t="shared" si="32"/>
        <v>114953159</v>
      </c>
      <c r="H184" s="32">
        <f t="shared" si="32"/>
        <v>114953159</v>
      </c>
      <c r="I184" s="33">
        <f t="shared" si="32"/>
        <v>121037988</v>
      </c>
      <c r="J184" s="29">
        <f t="shared" si="32"/>
        <v>125988590</v>
      </c>
      <c r="K184" s="30">
        <f t="shared" si="32"/>
        <v>136535666</v>
      </c>
    </row>
    <row r="185" spans="1:11" ht="13.15" customHeight="1" x14ac:dyDescent="0.25">
      <c r="A185" s="35" t="s">
        <v>19</v>
      </c>
      <c r="B185" s="28" t="s">
        <v>20</v>
      </c>
      <c r="C185" s="36">
        <v>19358195</v>
      </c>
      <c r="D185" s="36">
        <v>4841489</v>
      </c>
      <c r="E185" s="37">
        <v>11696523</v>
      </c>
      <c r="F185" s="38">
        <v>24499980</v>
      </c>
      <c r="G185" s="36">
        <v>23033191</v>
      </c>
      <c r="H185" s="39">
        <v>23033191</v>
      </c>
      <c r="I185" s="40">
        <v>23500000</v>
      </c>
      <c r="J185" s="36">
        <v>24581000</v>
      </c>
      <c r="K185" s="37">
        <v>30463329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13171771</v>
      </c>
      <c r="D187" s="36">
        <v>37376734</v>
      </c>
      <c r="E187" s="37">
        <v>37013465</v>
      </c>
      <c r="F187" s="38">
        <v>43799996</v>
      </c>
      <c r="G187" s="36">
        <v>46069996</v>
      </c>
      <c r="H187" s="39">
        <v>46069996</v>
      </c>
      <c r="I187" s="40">
        <v>48000000</v>
      </c>
      <c r="J187" s="36">
        <v>50208000</v>
      </c>
      <c r="K187" s="37">
        <v>52517568</v>
      </c>
    </row>
    <row r="188" spans="1:11" ht="13.15" customHeight="1" x14ac:dyDescent="0.25">
      <c r="A188" s="35" t="s">
        <v>23</v>
      </c>
      <c r="B188" s="28" t="s">
        <v>20</v>
      </c>
      <c r="C188" s="36">
        <v>3920966</v>
      </c>
      <c r="D188" s="36">
        <v>2455477</v>
      </c>
      <c r="E188" s="37">
        <v>4541487</v>
      </c>
      <c r="F188" s="38">
        <v>7999992</v>
      </c>
      <c r="G188" s="36">
        <v>7799992</v>
      </c>
      <c r="H188" s="39">
        <v>7799992</v>
      </c>
      <c r="I188" s="40">
        <v>8500000</v>
      </c>
      <c r="J188" s="36">
        <v>8891000</v>
      </c>
      <c r="K188" s="37">
        <v>9299986</v>
      </c>
    </row>
    <row r="189" spans="1:11" ht="13.15" customHeight="1" x14ac:dyDescent="0.25">
      <c r="A189" s="35" t="s">
        <v>24</v>
      </c>
      <c r="B189" s="28" t="s">
        <v>20</v>
      </c>
      <c r="C189" s="36">
        <v>1274448</v>
      </c>
      <c r="D189" s="36">
        <v>3898640</v>
      </c>
      <c r="E189" s="37">
        <v>1765784</v>
      </c>
      <c r="F189" s="38">
        <v>3000000</v>
      </c>
      <c r="G189" s="36">
        <v>7000000</v>
      </c>
      <c r="H189" s="39">
        <v>7000000</v>
      </c>
      <c r="I189" s="40">
        <v>4000000</v>
      </c>
      <c r="J189" s="36">
        <v>4184000</v>
      </c>
      <c r="K189" s="37">
        <v>4376464</v>
      </c>
    </row>
    <row r="190" spans="1:11" ht="13.15" customHeight="1" x14ac:dyDescent="0.25">
      <c r="A190" s="35" t="s">
        <v>25</v>
      </c>
      <c r="B190" s="28" t="s">
        <v>20</v>
      </c>
      <c r="C190" s="36">
        <v>5890188</v>
      </c>
      <c r="D190" s="36">
        <v>5811740</v>
      </c>
      <c r="E190" s="37">
        <v>6112795</v>
      </c>
      <c r="F190" s="38">
        <v>7200000</v>
      </c>
      <c r="G190" s="36">
        <v>6300000</v>
      </c>
      <c r="H190" s="39">
        <v>6300000</v>
      </c>
      <c r="I190" s="40">
        <v>7248000</v>
      </c>
      <c r="J190" s="36">
        <v>7581408</v>
      </c>
      <c r="K190" s="37">
        <v>7930153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>
        <v>210165</v>
      </c>
      <c r="F192" s="3">
        <v>999996</v>
      </c>
      <c r="G192" s="1">
        <v>9996</v>
      </c>
      <c r="H192" s="4">
        <v>9996</v>
      </c>
      <c r="I192" s="5">
        <v>1000000</v>
      </c>
      <c r="J192" s="1">
        <v>1046000</v>
      </c>
      <c r="K192" s="2">
        <v>1094116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43615568</v>
      </c>
      <c r="D194" s="29">
        <f t="shared" ref="D194:K194" si="33">SUM(D185:D193)</f>
        <v>54384080</v>
      </c>
      <c r="E194" s="30">
        <f t="shared" si="33"/>
        <v>61340219</v>
      </c>
      <c r="F194" s="31">
        <f t="shared" si="33"/>
        <v>87499964</v>
      </c>
      <c r="G194" s="29">
        <f t="shared" si="33"/>
        <v>90213175</v>
      </c>
      <c r="H194" s="32">
        <f t="shared" si="33"/>
        <v>90213175</v>
      </c>
      <c r="I194" s="33">
        <f t="shared" si="33"/>
        <v>92248000</v>
      </c>
      <c r="J194" s="29">
        <f t="shared" si="33"/>
        <v>96491408</v>
      </c>
      <c r="K194" s="30">
        <f t="shared" si="33"/>
        <v>105681616</v>
      </c>
    </row>
    <row r="195" spans="1:11" ht="13.15" customHeight="1" x14ac:dyDescent="0.25">
      <c r="A195" s="47" t="s">
        <v>31</v>
      </c>
      <c r="B195" s="48" t="s">
        <v>20</v>
      </c>
      <c r="C195" s="36">
        <v>1139252</v>
      </c>
      <c r="D195" s="36">
        <v>1618890</v>
      </c>
      <c r="E195" s="37">
        <v>1254729</v>
      </c>
      <c r="F195" s="38">
        <v>4499988</v>
      </c>
      <c r="G195" s="36">
        <v>3000000</v>
      </c>
      <c r="H195" s="39">
        <v>3000000</v>
      </c>
      <c r="I195" s="40">
        <v>3350000</v>
      </c>
      <c r="J195" s="36">
        <v>19194100</v>
      </c>
      <c r="K195" s="37">
        <v>20077027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1139252</v>
      </c>
      <c r="D197" s="49">
        <f t="shared" si="34"/>
        <v>1618890</v>
      </c>
      <c r="E197" s="50">
        <f t="shared" si="34"/>
        <v>1254729</v>
      </c>
      <c r="F197" s="51">
        <f t="shared" si="34"/>
        <v>4499988</v>
      </c>
      <c r="G197" s="49">
        <f t="shared" si="34"/>
        <v>3000000</v>
      </c>
      <c r="H197" s="52">
        <f t="shared" si="34"/>
        <v>3000000</v>
      </c>
      <c r="I197" s="53">
        <f t="shared" si="34"/>
        <v>3350000</v>
      </c>
      <c r="J197" s="49">
        <f t="shared" si="34"/>
        <v>19194100</v>
      </c>
      <c r="K197" s="50">
        <f t="shared" si="34"/>
        <v>20077027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996204</v>
      </c>
      <c r="D202" s="36"/>
      <c r="E202" s="37"/>
      <c r="F202" s="38">
        <v>799992</v>
      </c>
      <c r="G202" s="36">
        <v>13000000</v>
      </c>
      <c r="H202" s="39">
        <v>13000000</v>
      </c>
      <c r="I202" s="40">
        <v>16100000</v>
      </c>
      <c r="J202" s="36">
        <v>1150600</v>
      </c>
      <c r="K202" s="37">
        <v>1203527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996204</v>
      </c>
      <c r="D204" s="49">
        <f t="shared" si="36"/>
        <v>0</v>
      </c>
      <c r="E204" s="50">
        <f t="shared" si="36"/>
        <v>0</v>
      </c>
      <c r="F204" s="51">
        <f t="shared" si="36"/>
        <v>799992</v>
      </c>
      <c r="G204" s="49">
        <f t="shared" si="36"/>
        <v>13000000</v>
      </c>
      <c r="H204" s="52">
        <f t="shared" si="36"/>
        <v>13000000</v>
      </c>
      <c r="I204" s="53">
        <f t="shared" si="36"/>
        <v>16100000</v>
      </c>
      <c r="J204" s="49">
        <f t="shared" si="36"/>
        <v>1150600</v>
      </c>
      <c r="K204" s="50">
        <f t="shared" si="36"/>
        <v>1203527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659520</v>
      </c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103805</v>
      </c>
      <c r="D211" s="36">
        <v>345540</v>
      </c>
      <c r="E211" s="37">
        <v>663741</v>
      </c>
      <c r="F211" s="38">
        <v>799992</v>
      </c>
      <c r="G211" s="36">
        <v>139992</v>
      </c>
      <c r="H211" s="39">
        <v>139992</v>
      </c>
      <c r="I211" s="40">
        <v>1399992</v>
      </c>
      <c r="J211" s="36">
        <v>1464391</v>
      </c>
      <c r="K211" s="37">
        <v>1531753</v>
      </c>
    </row>
    <row r="212" spans="1:11" ht="13.15" customHeight="1" x14ac:dyDescent="0.25">
      <c r="A212" s="46" t="s">
        <v>46</v>
      </c>
      <c r="B212" s="48" t="s">
        <v>20</v>
      </c>
      <c r="C212" s="36">
        <v>1690584</v>
      </c>
      <c r="D212" s="36">
        <v>7301798</v>
      </c>
      <c r="E212" s="37">
        <v>7673772</v>
      </c>
      <c r="F212" s="38">
        <v>7099992</v>
      </c>
      <c r="G212" s="36">
        <v>8599992</v>
      </c>
      <c r="H212" s="39">
        <v>8599992</v>
      </c>
      <c r="I212" s="40">
        <v>7939996</v>
      </c>
      <c r="J212" s="36">
        <v>7688091</v>
      </c>
      <c r="K212" s="37">
        <v>8041743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109412598</v>
      </c>
      <c r="D219" s="62">
        <f t="shared" si="39"/>
        <v>128910943</v>
      </c>
      <c r="E219" s="63">
        <f t="shared" si="39"/>
        <v>145127718</v>
      </c>
      <c r="F219" s="64">
        <f t="shared" si="39"/>
        <v>180699928</v>
      </c>
      <c r="G219" s="62">
        <f t="shared" si="39"/>
        <v>194953159</v>
      </c>
      <c r="H219" s="65">
        <f t="shared" si="39"/>
        <v>194953159</v>
      </c>
      <c r="I219" s="66">
        <f t="shared" si="39"/>
        <v>209037988</v>
      </c>
      <c r="J219" s="62">
        <f t="shared" si="39"/>
        <v>219268590</v>
      </c>
      <c r="K219" s="63">
        <f t="shared" si="39"/>
        <v>235412466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0.64795580208678139</v>
      </c>
      <c r="D221" s="6">
        <f t="shared" si="40"/>
        <v>0.84789278258696044</v>
      </c>
      <c r="E221" s="7">
        <f t="shared" si="40"/>
        <v>0.5957814329705825</v>
      </c>
      <c r="F221" s="8">
        <f t="shared" si="40"/>
        <v>0.17878094178194534</v>
      </c>
      <c r="G221" s="6">
        <f t="shared" si="40"/>
        <v>0.22852714316612732</v>
      </c>
      <c r="H221" s="9">
        <f t="shared" si="40"/>
        <v>0.22852714316612732</v>
      </c>
      <c r="I221" s="10">
        <f t="shared" si="40"/>
        <v>9.1337712073583002E-2</v>
      </c>
      <c r="J221" s="6">
        <f t="shared" si="40"/>
        <v>0.14278727570211622</v>
      </c>
      <c r="K221" s="7">
        <f t="shared" si="40"/>
        <v>0.14566114305488975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0.91739152277741687</v>
      </c>
      <c r="D222" s="6">
        <f t="shared" si="41"/>
        <v>1.7451417994936764</v>
      </c>
      <c r="E222" s="7">
        <f t="shared" si="41"/>
        <v>0.95212141390655203</v>
      </c>
      <c r="F222" s="8">
        <f t="shared" si="41"/>
        <v>0.36787665000000003</v>
      </c>
      <c r="G222" s="6">
        <f t="shared" si="41"/>
        <v>0.459877225</v>
      </c>
      <c r="H222" s="9">
        <f t="shared" si="41"/>
        <v>0.459877225</v>
      </c>
      <c r="I222" s="10">
        <f t="shared" si="41"/>
        <v>0.152328625</v>
      </c>
      <c r="J222" s="6">
        <f t="shared" si="41"/>
        <v>0.22972808747855919</v>
      </c>
      <c r="K222" s="7">
        <f t="shared" si="41"/>
        <v>0.24794354186219619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4.5981834970321045E-2</v>
      </c>
      <c r="D223" s="6">
        <f t="shared" si="42"/>
        <v>5.4476927220928541E-2</v>
      </c>
      <c r="E223" s="7">
        <f t="shared" si="42"/>
        <v>5.6286657829399296E-2</v>
      </c>
      <c r="F223" s="8">
        <f t="shared" si="42"/>
        <v>9.3071015867195295E-2</v>
      </c>
      <c r="G223" s="6">
        <f t="shared" si="42"/>
        <v>0.10562566990459087</v>
      </c>
      <c r="H223" s="9">
        <f t="shared" si="42"/>
        <v>0.10562566990459087</v>
      </c>
      <c r="I223" s="10">
        <f t="shared" si="42"/>
        <v>9.7200055117780237E-2</v>
      </c>
      <c r="J223" s="6">
        <f t="shared" si="42"/>
        <v>0.1027332634551234</v>
      </c>
      <c r="K223" s="7">
        <f t="shared" si="42"/>
        <v>0.11184395592967754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9.954365791237639E-2</v>
      </c>
      <c r="D224" s="6">
        <f t="shared" si="43"/>
        <v>0.15195212155673316</v>
      </c>
      <c r="E224" s="7">
        <f t="shared" si="43"/>
        <v>0.11234353630665764</v>
      </c>
      <c r="F224" s="8">
        <f t="shared" si="43"/>
        <v>0.12027155450457795</v>
      </c>
      <c r="G224" s="6">
        <f t="shared" si="43"/>
        <v>0.13943063212541285</v>
      </c>
      <c r="H224" s="9">
        <f t="shared" si="43"/>
        <v>0.13943063212541285</v>
      </c>
      <c r="I224" s="10">
        <f t="shared" si="43"/>
        <v>0.10796493056869552</v>
      </c>
      <c r="J224" s="6">
        <f t="shared" si="43"/>
        <v>0.12020686801707083</v>
      </c>
      <c r="K224" s="7">
        <f t="shared" si="43"/>
        <v>0.13192626330857124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81137625</v>
      </c>
      <c r="D5" s="29">
        <f t="shared" ref="D5:K5" si="0">D15+D18+D19+D22+D25+D26+SUM(D29:D35)+D38</f>
        <v>260979121</v>
      </c>
      <c r="E5" s="30">
        <f t="shared" si="0"/>
        <v>361685950</v>
      </c>
      <c r="F5" s="31">
        <f t="shared" si="0"/>
        <v>273008183</v>
      </c>
      <c r="G5" s="29">
        <f t="shared" si="0"/>
        <v>287148846</v>
      </c>
      <c r="H5" s="32">
        <f t="shared" si="0"/>
        <v>287148846</v>
      </c>
      <c r="I5" s="33">
        <f t="shared" si="0"/>
        <v>240378010</v>
      </c>
      <c r="J5" s="29">
        <f t="shared" si="0"/>
        <v>253880421</v>
      </c>
      <c r="K5" s="30">
        <f t="shared" si="0"/>
        <v>201883553</v>
      </c>
    </row>
    <row r="6" spans="1:11" ht="13.15" customHeight="1" x14ac:dyDescent="0.25">
      <c r="A6" s="35" t="s">
        <v>19</v>
      </c>
      <c r="B6" s="28" t="s">
        <v>20</v>
      </c>
      <c r="C6" s="36">
        <v>6086492</v>
      </c>
      <c r="D6" s="36">
        <v>220004</v>
      </c>
      <c r="E6" s="37">
        <v>25285269</v>
      </c>
      <c r="F6" s="38">
        <v>1000000</v>
      </c>
      <c r="G6" s="36">
        <v>1000000</v>
      </c>
      <c r="H6" s="39">
        <v>1000000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>
        <v>10479239</v>
      </c>
      <c r="D7" s="36">
        <v>54134819</v>
      </c>
      <c r="E7" s="37">
        <v>46319422</v>
      </c>
      <c r="F7" s="38">
        <v>2682310</v>
      </c>
      <c r="G7" s="36">
        <v>2682310</v>
      </c>
      <c r="H7" s="39">
        <v>2682310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2849283</v>
      </c>
      <c r="D8" s="36">
        <v>8848735</v>
      </c>
      <c r="E8" s="37">
        <v>6349672</v>
      </c>
      <c r="F8" s="38">
        <v>16500000</v>
      </c>
      <c r="G8" s="36">
        <v>21750000</v>
      </c>
      <c r="H8" s="39">
        <v>21750000</v>
      </c>
      <c r="I8" s="40">
        <v>11500000</v>
      </c>
      <c r="J8" s="36">
        <v>17259000</v>
      </c>
      <c r="K8" s="37">
        <v>18052914</v>
      </c>
    </row>
    <row r="9" spans="1:11" ht="13.15" customHeight="1" x14ac:dyDescent="0.25">
      <c r="A9" s="35" t="s">
        <v>23</v>
      </c>
      <c r="B9" s="28" t="s">
        <v>20</v>
      </c>
      <c r="C9" s="36">
        <v>39531898</v>
      </c>
      <c r="D9" s="36">
        <v>160612867</v>
      </c>
      <c r="E9" s="37">
        <v>227352527</v>
      </c>
      <c r="F9" s="38">
        <v>174580703</v>
      </c>
      <c r="G9" s="36">
        <v>172663389</v>
      </c>
      <c r="H9" s="39">
        <v>172663389</v>
      </c>
      <c r="I9" s="40">
        <v>163794548</v>
      </c>
      <c r="J9" s="36">
        <v>161703317</v>
      </c>
      <c r="K9" s="37">
        <v>110202496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2500000</v>
      </c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58946912</v>
      </c>
      <c r="D15" s="29">
        <f t="shared" ref="D15:K15" si="1">SUM(D6:D14)</f>
        <v>223816425</v>
      </c>
      <c r="E15" s="30">
        <f t="shared" si="1"/>
        <v>305306890</v>
      </c>
      <c r="F15" s="31">
        <f t="shared" si="1"/>
        <v>197263013</v>
      </c>
      <c r="G15" s="29">
        <f t="shared" si="1"/>
        <v>198095699</v>
      </c>
      <c r="H15" s="32">
        <f t="shared" si="1"/>
        <v>198095699</v>
      </c>
      <c r="I15" s="33">
        <f t="shared" si="1"/>
        <v>175294548</v>
      </c>
      <c r="J15" s="29">
        <f t="shared" si="1"/>
        <v>178962317</v>
      </c>
      <c r="K15" s="30">
        <f t="shared" si="1"/>
        <v>128255410</v>
      </c>
    </row>
    <row r="16" spans="1:11" ht="13.15" customHeight="1" x14ac:dyDescent="0.25">
      <c r="A16" s="47" t="s">
        <v>31</v>
      </c>
      <c r="B16" s="48" t="s">
        <v>20</v>
      </c>
      <c r="C16" s="36">
        <v>17369939</v>
      </c>
      <c r="D16" s="36">
        <v>25056271</v>
      </c>
      <c r="E16" s="37">
        <v>9948078</v>
      </c>
      <c r="F16" s="38">
        <v>2000000</v>
      </c>
      <c r="G16" s="36">
        <v>9697552</v>
      </c>
      <c r="H16" s="39">
        <v>9697552</v>
      </c>
      <c r="I16" s="40">
        <v>7018402</v>
      </c>
      <c r="J16" s="36">
        <v>2000000</v>
      </c>
      <c r="K16" s="37">
        <v>2000000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17369939</v>
      </c>
      <c r="D18" s="49">
        <f t="shared" ref="D18:K18" si="2">SUM(D16:D17)</f>
        <v>25056271</v>
      </c>
      <c r="E18" s="50">
        <f t="shared" si="2"/>
        <v>9948078</v>
      </c>
      <c r="F18" s="51">
        <f t="shared" si="2"/>
        <v>2000000</v>
      </c>
      <c r="G18" s="49">
        <f t="shared" si="2"/>
        <v>9697552</v>
      </c>
      <c r="H18" s="52">
        <f t="shared" si="2"/>
        <v>9697552</v>
      </c>
      <c r="I18" s="53">
        <f t="shared" si="2"/>
        <v>7018402</v>
      </c>
      <c r="J18" s="49">
        <f t="shared" si="2"/>
        <v>2000000</v>
      </c>
      <c r="K18" s="50">
        <f t="shared" si="2"/>
        <v>2000000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36781</v>
      </c>
      <c r="D23" s="36">
        <v>443525</v>
      </c>
      <c r="E23" s="37">
        <v>1142690</v>
      </c>
      <c r="F23" s="38">
        <v>6126240</v>
      </c>
      <c r="G23" s="36">
        <v>6426240</v>
      </c>
      <c r="H23" s="39">
        <v>6426240</v>
      </c>
      <c r="I23" s="40">
        <v>4826240</v>
      </c>
      <c r="J23" s="36">
        <v>8387247</v>
      </c>
      <c r="K23" s="37">
        <v>1451061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36781</v>
      </c>
      <c r="D25" s="49">
        <f t="shared" si="4"/>
        <v>443525</v>
      </c>
      <c r="E25" s="50">
        <f t="shared" si="4"/>
        <v>1142690</v>
      </c>
      <c r="F25" s="51">
        <f t="shared" si="4"/>
        <v>6126240</v>
      </c>
      <c r="G25" s="49">
        <f t="shared" si="4"/>
        <v>6426240</v>
      </c>
      <c r="H25" s="52">
        <f t="shared" si="4"/>
        <v>6426240</v>
      </c>
      <c r="I25" s="53">
        <f t="shared" si="4"/>
        <v>4826240</v>
      </c>
      <c r="J25" s="49">
        <f t="shared" si="4"/>
        <v>8387247</v>
      </c>
      <c r="K25" s="50">
        <f t="shared" si="4"/>
        <v>1451061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65678</v>
      </c>
      <c r="D28" s="41">
        <v>652118</v>
      </c>
      <c r="E28" s="42">
        <v>534359</v>
      </c>
      <c r="F28" s="43">
        <v>2655000</v>
      </c>
      <c r="G28" s="41">
        <v>2272000</v>
      </c>
      <c r="H28" s="44">
        <v>2272000</v>
      </c>
      <c r="I28" s="45">
        <v>680000</v>
      </c>
      <c r="J28" s="41">
        <v>432300</v>
      </c>
      <c r="K28" s="42">
        <v>434706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65678</v>
      </c>
      <c r="D29" s="29">
        <f t="shared" si="5"/>
        <v>652118</v>
      </c>
      <c r="E29" s="30">
        <f t="shared" si="5"/>
        <v>534359</v>
      </c>
      <c r="F29" s="31">
        <f t="shared" si="5"/>
        <v>2655000</v>
      </c>
      <c r="G29" s="29">
        <f t="shared" si="5"/>
        <v>2272000</v>
      </c>
      <c r="H29" s="32">
        <f t="shared" si="5"/>
        <v>2272000</v>
      </c>
      <c r="I29" s="33">
        <f t="shared" si="5"/>
        <v>680000</v>
      </c>
      <c r="J29" s="29">
        <f t="shared" si="5"/>
        <v>432300</v>
      </c>
      <c r="K29" s="30">
        <f t="shared" si="5"/>
        <v>434706</v>
      </c>
    </row>
    <row r="30" spans="1:11" ht="13.15" customHeight="1" x14ac:dyDescent="0.25">
      <c r="A30" s="46" t="s">
        <v>43</v>
      </c>
      <c r="B30" s="28" t="s">
        <v>20</v>
      </c>
      <c r="C30" s="1">
        <v>365270</v>
      </c>
      <c r="D30" s="1">
        <v>5076392</v>
      </c>
      <c r="E30" s="2">
        <v>4589153</v>
      </c>
      <c r="F30" s="3">
        <v>7078647</v>
      </c>
      <c r="G30" s="1">
        <v>5556647</v>
      </c>
      <c r="H30" s="4">
        <v>5556647</v>
      </c>
      <c r="I30" s="5">
        <v>3348647</v>
      </c>
      <c r="J30" s="1">
        <v>3659445</v>
      </c>
      <c r="K30" s="2">
        <v>3635341</v>
      </c>
    </row>
    <row r="31" spans="1:11" ht="13.15" customHeight="1" x14ac:dyDescent="0.25">
      <c r="A31" s="46" t="s">
        <v>44</v>
      </c>
      <c r="B31" s="28" t="s">
        <v>20</v>
      </c>
      <c r="C31" s="36">
        <v>220725</v>
      </c>
      <c r="D31" s="36">
        <v>661510</v>
      </c>
      <c r="E31" s="37">
        <v>277122</v>
      </c>
      <c r="F31" s="38">
        <v>5874233</v>
      </c>
      <c r="G31" s="36">
        <v>6977233</v>
      </c>
      <c r="H31" s="39">
        <v>6977233</v>
      </c>
      <c r="I31" s="40">
        <v>4119973</v>
      </c>
      <c r="J31" s="36">
        <v>2375872</v>
      </c>
      <c r="K31" s="37">
        <v>1805261</v>
      </c>
    </row>
    <row r="32" spans="1:11" ht="13.15" customHeight="1" x14ac:dyDescent="0.25">
      <c r="A32" s="46" t="s">
        <v>45</v>
      </c>
      <c r="B32" s="28" t="s">
        <v>20</v>
      </c>
      <c r="C32" s="36">
        <v>1681749</v>
      </c>
      <c r="D32" s="36">
        <v>3337626</v>
      </c>
      <c r="E32" s="37">
        <v>14453953</v>
      </c>
      <c r="F32" s="38">
        <v>24819200</v>
      </c>
      <c r="G32" s="36">
        <v>32167200</v>
      </c>
      <c r="H32" s="39">
        <v>32167200</v>
      </c>
      <c r="I32" s="40">
        <v>18590200</v>
      </c>
      <c r="J32" s="36">
        <v>16172423</v>
      </c>
      <c r="K32" s="37">
        <v>16351807</v>
      </c>
    </row>
    <row r="33" spans="1:11" ht="13.15" customHeight="1" x14ac:dyDescent="0.25">
      <c r="A33" s="46" t="s">
        <v>46</v>
      </c>
      <c r="B33" s="48" t="s">
        <v>20</v>
      </c>
      <c r="C33" s="36">
        <v>2450571</v>
      </c>
      <c r="D33" s="36">
        <v>1935254</v>
      </c>
      <c r="E33" s="37">
        <v>25433705</v>
      </c>
      <c r="F33" s="38">
        <v>27191850</v>
      </c>
      <c r="G33" s="36">
        <v>25956275</v>
      </c>
      <c r="H33" s="39">
        <v>25956275</v>
      </c>
      <c r="I33" s="40">
        <v>26500000</v>
      </c>
      <c r="J33" s="36">
        <v>41890817</v>
      </c>
      <c r="K33" s="37">
        <v>47949967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172596334</v>
      </c>
      <c r="D40" s="29">
        <f t="shared" ref="D40:K40" si="7">D50+D53+D54+D57+D60+D61+SUM(D64:D70)+D73</f>
        <v>100186930</v>
      </c>
      <c r="E40" s="30">
        <f t="shared" si="7"/>
        <v>100954216</v>
      </c>
      <c r="F40" s="31">
        <f t="shared" si="7"/>
        <v>105913309</v>
      </c>
      <c r="G40" s="29">
        <f t="shared" si="7"/>
        <v>167550609</v>
      </c>
      <c r="H40" s="32">
        <f t="shared" si="7"/>
        <v>167550609</v>
      </c>
      <c r="I40" s="33">
        <f t="shared" si="7"/>
        <v>153923719</v>
      </c>
      <c r="J40" s="29">
        <f t="shared" si="7"/>
        <v>194436723</v>
      </c>
      <c r="K40" s="30">
        <f t="shared" si="7"/>
        <v>244873028</v>
      </c>
    </row>
    <row r="41" spans="1:11" ht="13.15" customHeight="1" x14ac:dyDescent="0.25">
      <c r="A41" s="35" t="s">
        <v>19</v>
      </c>
      <c r="B41" s="28" t="s">
        <v>20</v>
      </c>
      <c r="C41" s="36">
        <v>65669612</v>
      </c>
      <c r="D41" s="36">
        <v>48891759</v>
      </c>
      <c r="E41" s="37">
        <v>35123350</v>
      </c>
      <c r="F41" s="38">
        <v>65263423</v>
      </c>
      <c r="G41" s="36">
        <v>115635318</v>
      </c>
      <c r="H41" s="39">
        <v>115635318</v>
      </c>
      <c r="I41" s="40">
        <v>125953173</v>
      </c>
      <c r="J41" s="36">
        <v>186015000</v>
      </c>
      <c r="K41" s="37">
        <v>236063906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106926722</v>
      </c>
      <c r="D44" s="36">
        <v>51295171</v>
      </c>
      <c r="E44" s="37">
        <v>53880305</v>
      </c>
      <c r="F44" s="38">
        <v>38749886</v>
      </c>
      <c r="G44" s="36">
        <v>45515291</v>
      </c>
      <c r="H44" s="39">
        <v>45515291</v>
      </c>
      <c r="I44" s="40">
        <v>27970546</v>
      </c>
      <c r="J44" s="36">
        <v>8421723</v>
      </c>
      <c r="K44" s="37">
        <v>8809122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11950561</v>
      </c>
      <c r="F45" s="38">
        <v>1900000</v>
      </c>
      <c r="G45" s="36">
        <v>6400000</v>
      </c>
      <c r="H45" s="39">
        <v>6400000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172596334</v>
      </c>
      <c r="D50" s="29">
        <f t="shared" ref="D50:K50" si="8">SUM(D41:D49)</f>
        <v>100186930</v>
      </c>
      <c r="E50" s="30">
        <f t="shared" si="8"/>
        <v>100954216</v>
      </c>
      <c r="F50" s="31">
        <f t="shared" si="8"/>
        <v>105913309</v>
      </c>
      <c r="G50" s="29">
        <f t="shared" si="8"/>
        <v>167550609</v>
      </c>
      <c r="H50" s="32">
        <f t="shared" si="8"/>
        <v>167550609</v>
      </c>
      <c r="I50" s="33">
        <f t="shared" si="8"/>
        <v>153923719</v>
      </c>
      <c r="J50" s="29">
        <f t="shared" si="8"/>
        <v>194436723</v>
      </c>
      <c r="K50" s="30">
        <f t="shared" si="8"/>
        <v>244873028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11200000</v>
      </c>
      <c r="G75" s="29">
        <f t="shared" si="14"/>
        <v>4200000</v>
      </c>
      <c r="H75" s="32">
        <f t="shared" si="14"/>
        <v>4200000</v>
      </c>
      <c r="I75" s="33">
        <f t="shared" si="14"/>
        <v>49697993</v>
      </c>
      <c r="J75" s="29">
        <f t="shared" si="14"/>
        <v>43040590</v>
      </c>
      <c r="K75" s="30">
        <f t="shared" si="14"/>
        <v>41933457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9000000</v>
      </c>
      <c r="G79" s="36">
        <v>2000000</v>
      </c>
      <c r="H79" s="39">
        <v>2000000</v>
      </c>
      <c r="I79" s="40">
        <v>40697993</v>
      </c>
      <c r="J79" s="36">
        <v>17301200</v>
      </c>
      <c r="K79" s="37">
        <v>22407055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9000000</v>
      </c>
      <c r="G85" s="29">
        <f t="shared" si="15"/>
        <v>2000000</v>
      </c>
      <c r="H85" s="32">
        <f t="shared" si="15"/>
        <v>2000000</v>
      </c>
      <c r="I85" s="33">
        <f t="shared" si="15"/>
        <v>40697993</v>
      </c>
      <c r="J85" s="29">
        <f t="shared" si="15"/>
        <v>17301200</v>
      </c>
      <c r="K85" s="30">
        <f t="shared" si="15"/>
        <v>22407055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4000000</v>
      </c>
      <c r="J87" s="41">
        <v>21000000</v>
      </c>
      <c r="K87" s="42">
        <v>15000000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4000000</v>
      </c>
      <c r="J88" s="49">
        <f t="shared" si="16"/>
        <v>21000000</v>
      </c>
      <c r="K88" s="50">
        <f t="shared" si="16"/>
        <v>15000000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1200000</v>
      </c>
      <c r="G93" s="36">
        <v>1200000</v>
      </c>
      <c r="H93" s="39">
        <v>1200000</v>
      </c>
      <c r="I93" s="40">
        <v>4000000</v>
      </c>
      <c r="J93" s="36">
        <v>3693390</v>
      </c>
      <c r="K93" s="37">
        <v>3432286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>
        <v>1000000</v>
      </c>
      <c r="G94" s="41">
        <v>1000000</v>
      </c>
      <c r="H94" s="44">
        <v>1000000</v>
      </c>
      <c r="I94" s="45">
        <v>1000000</v>
      </c>
      <c r="J94" s="41">
        <v>1046000</v>
      </c>
      <c r="K94" s="42">
        <v>1094116</v>
      </c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2200000</v>
      </c>
      <c r="G95" s="49">
        <f t="shared" si="18"/>
        <v>2200000</v>
      </c>
      <c r="H95" s="52">
        <f t="shared" si="18"/>
        <v>2200000</v>
      </c>
      <c r="I95" s="53">
        <f t="shared" si="18"/>
        <v>5000000</v>
      </c>
      <c r="J95" s="49">
        <f t="shared" si="18"/>
        <v>4739390</v>
      </c>
      <c r="K95" s="50">
        <f t="shared" si="18"/>
        <v>4526402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253733959</v>
      </c>
      <c r="D110" s="29">
        <f t="shared" ref="D110:K110" si="21">D120+D123+D124+D127+D130+D131+SUM(D134:D140)+D143</f>
        <v>361166051</v>
      </c>
      <c r="E110" s="30">
        <f t="shared" si="21"/>
        <v>462640166</v>
      </c>
      <c r="F110" s="31">
        <f t="shared" si="21"/>
        <v>390121492</v>
      </c>
      <c r="G110" s="29">
        <f t="shared" si="21"/>
        <v>458899455</v>
      </c>
      <c r="H110" s="32">
        <f t="shared" si="21"/>
        <v>458899455</v>
      </c>
      <c r="I110" s="33">
        <f t="shared" si="21"/>
        <v>443999722</v>
      </c>
      <c r="J110" s="29">
        <f t="shared" si="21"/>
        <v>491357734</v>
      </c>
      <c r="K110" s="30">
        <f t="shared" si="21"/>
        <v>488690038</v>
      </c>
    </row>
    <row r="111" spans="1:11" ht="13.15" customHeight="1" x14ac:dyDescent="0.25">
      <c r="A111" s="35" t="s">
        <v>19</v>
      </c>
      <c r="B111" s="28" t="s">
        <v>20</v>
      </c>
      <c r="C111" s="36">
        <v>71756104</v>
      </c>
      <c r="D111" s="36">
        <v>49111763</v>
      </c>
      <c r="E111" s="37">
        <v>60408619</v>
      </c>
      <c r="F111" s="38">
        <v>66263423</v>
      </c>
      <c r="G111" s="36">
        <v>116635318</v>
      </c>
      <c r="H111" s="39">
        <v>116635318</v>
      </c>
      <c r="I111" s="40">
        <v>125953173</v>
      </c>
      <c r="J111" s="36">
        <v>186015000</v>
      </c>
      <c r="K111" s="37">
        <v>236063906</v>
      </c>
    </row>
    <row r="112" spans="1:11" ht="13.15" customHeight="1" x14ac:dyDescent="0.25">
      <c r="A112" s="35" t="s">
        <v>21</v>
      </c>
      <c r="B112" s="28" t="s">
        <v>20</v>
      </c>
      <c r="C112" s="36">
        <v>10479239</v>
      </c>
      <c r="D112" s="36">
        <v>54134819</v>
      </c>
      <c r="E112" s="37">
        <v>46319422</v>
      </c>
      <c r="F112" s="38">
        <v>2682310</v>
      </c>
      <c r="G112" s="36">
        <v>2682310</v>
      </c>
      <c r="H112" s="39">
        <v>2682310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2849283</v>
      </c>
      <c r="D113" s="36">
        <v>8848735</v>
      </c>
      <c r="E113" s="37">
        <v>6349672</v>
      </c>
      <c r="F113" s="38">
        <v>16500000</v>
      </c>
      <c r="G113" s="36">
        <v>21750000</v>
      </c>
      <c r="H113" s="39">
        <v>21750000</v>
      </c>
      <c r="I113" s="40">
        <v>11500000</v>
      </c>
      <c r="J113" s="36">
        <v>17259000</v>
      </c>
      <c r="K113" s="37">
        <v>18052914</v>
      </c>
    </row>
    <row r="114" spans="1:11" ht="13.15" customHeight="1" x14ac:dyDescent="0.25">
      <c r="A114" s="35" t="s">
        <v>23</v>
      </c>
      <c r="B114" s="28" t="s">
        <v>20</v>
      </c>
      <c r="C114" s="36">
        <v>146458620</v>
      </c>
      <c r="D114" s="36">
        <v>211908038</v>
      </c>
      <c r="E114" s="37">
        <v>281232832</v>
      </c>
      <c r="F114" s="38">
        <v>222330589</v>
      </c>
      <c r="G114" s="36">
        <v>220178680</v>
      </c>
      <c r="H114" s="39">
        <v>220178680</v>
      </c>
      <c r="I114" s="40">
        <v>232463087</v>
      </c>
      <c r="J114" s="36">
        <v>187426240</v>
      </c>
      <c r="K114" s="37">
        <v>141418673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>
        <v>11950561</v>
      </c>
      <c r="F115" s="38">
        <v>1900000</v>
      </c>
      <c r="G115" s="36">
        <v>6400000</v>
      </c>
      <c r="H115" s="39">
        <v>6400000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2500000</v>
      </c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231543246</v>
      </c>
      <c r="D120" s="29">
        <f t="shared" ref="D120:K120" si="22">SUM(D111:D119)</f>
        <v>324003355</v>
      </c>
      <c r="E120" s="30">
        <f t="shared" si="22"/>
        <v>406261106</v>
      </c>
      <c r="F120" s="31">
        <f t="shared" si="22"/>
        <v>312176322</v>
      </c>
      <c r="G120" s="29">
        <f t="shared" si="22"/>
        <v>367646308</v>
      </c>
      <c r="H120" s="32">
        <f t="shared" si="22"/>
        <v>367646308</v>
      </c>
      <c r="I120" s="33">
        <f t="shared" si="22"/>
        <v>369916260</v>
      </c>
      <c r="J120" s="29">
        <f t="shared" si="22"/>
        <v>390700240</v>
      </c>
      <c r="K120" s="30">
        <f t="shared" si="22"/>
        <v>395535493</v>
      </c>
    </row>
    <row r="121" spans="1:11" ht="13.15" customHeight="1" x14ac:dyDescent="0.25">
      <c r="A121" s="47" t="s">
        <v>31</v>
      </c>
      <c r="B121" s="48" t="s">
        <v>20</v>
      </c>
      <c r="C121" s="36">
        <v>17369939</v>
      </c>
      <c r="D121" s="36">
        <v>25056271</v>
      </c>
      <c r="E121" s="37">
        <v>9948078</v>
      </c>
      <c r="F121" s="38">
        <v>2000000</v>
      </c>
      <c r="G121" s="36">
        <v>9697552</v>
      </c>
      <c r="H121" s="39">
        <v>9697552</v>
      </c>
      <c r="I121" s="40">
        <v>7018402</v>
      </c>
      <c r="J121" s="36">
        <v>2000000</v>
      </c>
      <c r="K121" s="37">
        <v>2000000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4000000</v>
      </c>
      <c r="J122" s="41">
        <v>21000000</v>
      </c>
      <c r="K122" s="42">
        <v>15000000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17369939</v>
      </c>
      <c r="D123" s="49">
        <f t="shared" si="23"/>
        <v>25056271</v>
      </c>
      <c r="E123" s="50">
        <f t="shared" si="23"/>
        <v>9948078</v>
      </c>
      <c r="F123" s="51">
        <f t="shared" si="23"/>
        <v>2000000</v>
      </c>
      <c r="G123" s="49">
        <f t="shared" si="23"/>
        <v>9697552</v>
      </c>
      <c r="H123" s="52">
        <f t="shared" si="23"/>
        <v>9697552</v>
      </c>
      <c r="I123" s="53">
        <f t="shared" si="23"/>
        <v>11018402</v>
      </c>
      <c r="J123" s="49">
        <f t="shared" si="23"/>
        <v>23000000</v>
      </c>
      <c r="K123" s="50">
        <f t="shared" si="23"/>
        <v>17000000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36781</v>
      </c>
      <c r="D128" s="36">
        <v>443525</v>
      </c>
      <c r="E128" s="37">
        <v>1142690</v>
      </c>
      <c r="F128" s="38">
        <v>7326240</v>
      </c>
      <c r="G128" s="36">
        <v>7626240</v>
      </c>
      <c r="H128" s="39">
        <v>7626240</v>
      </c>
      <c r="I128" s="40">
        <v>8826240</v>
      </c>
      <c r="J128" s="36">
        <v>12080637</v>
      </c>
      <c r="K128" s="37">
        <v>4883347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1000000</v>
      </c>
      <c r="G129" s="41">
        <v>1000000</v>
      </c>
      <c r="H129" s="44">
        <v>1000000</v>
      </c>
      <c r="I129" s="45">
        <v>1000000</v>
      </c>
      <c r="J129" s="41">
        <v>1046000</v>
      </c>
      <c r="K129" s="42">
        <v>1094116</v>
      </c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36781</v>
      </c>
      <c r="D130" s="49">
        <f t="shared" si="25"/>
        <v>443525</v>
      </c>
      <c r="E130" s="50">
        <f t="shared" si="25"/>
        <v>1142690</v>
      </c>
      <c r="F130" s="51">
        <f t="shared" si="25"/>
        <v>8326240</v>
      </c>
      <c r="G130" s="49">
        <f t="shared" si="25"/>
        <v>8626240</v>
      </c>
      <c r="H130" s="52">
        <f t="shared" si="25"/>
        <v>8626240</v>
      </c>
      <c r="I130" s="53">
        <f t="shared" si="25"/>
        <v>9826240</v>
      </c>
      <c r="J130" s="49">
        <f t="shared" si="25"/>
        <v>13126637</v>
      </c>
      <c r="K130" s="50">
        <f t="shared" si="25"/>
        <v>5977463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65678</v>
      </c>
      <c r="D133" s="41">
        <v>652118</v>
      </c>
      <c r="E133" s="42">
        <v>534359</v>
      </c>
      <c r="F133" s="43">
        <v>2655000</v>
      </c>
      <c r="G133" s="41">
        <v>2272000</v>
      </c>
      <c r="H133" s="44">
        <v>2272000</v>
      </c>
      <c r="I133" s="45">
        <v>680000</v>
      </c>
      <c r="J133" s="41">
        <v>432300</v>
      </c>
      <c r="K133" s="42">
        <v>434706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65678</v>
      </c>
      <c r="D134" s="29">
        <f t="shared" si="26"/>
        <v>652118</v>
      </c>
      <c r="E134" s="30">
        <f t="shared" si="26"/>
        <v>534359</v>
      </c>
      <c r="F134" s="31">
        <f t="shared" si="26"/>
        <v>2655000</v>
      </c>
      <c r="G134" s="29">
        <f t="shared" si="26"/>
        <v>2272000</v>
      </c>
      <c r="H134" s="32">
        <f t="shared" si="26"/>
        <v>2272000</v>
      </c>
      <c r="I134" s="33">
        <f t="shared" si="26"/>
        <v>680000</v>
      </c>
      <c r="J134" s="29">
        <f t="shared" si="26"/>
        <v>432300</v>
      </c>
      <c r="K134" s="30">
        <f t="shared" si="26"/>
        <v>434706</v>
      </c>
    </row>
    <row r="135" spans="1:11" ht="13.15" customHeight="1" x14ac:dyDescent="0.25">
      <c r="A135" s="46" t="s">
        <v>43</v>
      </c>
      <c r="B135" s="28" t="s">
        <v>20</v>
      </c>
      <c r="C135" s="1">
        <v>365270</v>
      </c>
      <c r="D135" s="1">
        <v>5076392</v>
      </c>
      <c r="E135" s="2">
        <v>4589153</v>
      </c>
      <c r="F135" s="3">
        <v>7078647</v>
      </c>
      <c r="G135" s="1">
        <v>5556647</v>
      </c>
      <c r="H135" s="4">
        <v>5556647</v>
      </c>
      <c r="I135" s="5">
        <v>3348647</v>
      </c>
      <c r="J135" s="1">
        <v>3659445</v>
      </c>
      <c r="K135" s="2">
        <v>3635341</v>
      </c>
    </row>
    <row r="136" spans="1:11" ht="13.15" customHeight="1" x14ac:dyDescent="0.25">
      <c r="A136" s="46" t="s">
        <v>44</v>
      </c>
      <c r="B136" s="28" t="s">
        <v>20</v>
      </c>
      <c r="C136" s="36">
        <v>220725</v>
      </c>
      <c r="D136" s="36">
        <v>661510</v>
      </c>
      <c r="E136" s="37">
        <v>277122</v>
      </c>
      <c r="F136" s="38">
        <v>5874233</v>
      </c>
      <c r="G136" s="36">
        <v>6977233</v>
      </c>
      <c r="H136" s="39">
        <v>6977233</v>
      </c>
      <c r="I136" s="40">
        <v>4119973</v>
      </c>
      <c r="J136" s="36">
        <v>2375872</v>
      </c>
      <c r="K136" s="37">
        <v>1805261</v>
      </c>
    </row>
    <row r="137" spans="1:11" ht="13.15" customHeight="1" x14ac:dyDescent="0.25">
      <c r="A137" s="46" t="s">
        <v>45</v>
      </c>
      <c r="B137" s="28" t="s">
        <v>20</v>
      </c>
      <c r="C137" s="36">
        <v>1681749</v>
      </c>
      <c r="D137" s="36">
        <v>3337626</v>
      </c>
      <c r="E137" s="37">
        <v>14453953</v>
      </c>
      <c r="F137" s="38">
        <v>24819200</v>
      </c>
      <c r="G137" s="36">
        <v>32167200</v>
      </c>
      <c r="H137" s="39">
        <v>32167200</v>
      </c>
      <c r="I137" s="40">
        <v>18590200</v>
      </c>
      <c r="J137" s="36">
        <v>16172423</v>
      </c>
      <c r="K137" s="37">
        <v>16351807</v>
      </c>
    </row>
    <row r="138" spans="1:11" ht="13.15" customHeight="1" x14ac:dyDescent="0.25">
      <c r="A138" s="46" t="s">
        <v>46</v>
      </c>
      <c r="B138" s="48" t="s">
        <v>20</v>
      </c>
      <c r="C138" s="36">
        <v>2450571</v>
      </c>
      <c r="D138" s="36">
        <v>1935254</v>
      </c>
      <c r="E138" s="37">
        <v>25433705</v>
      </c>
      <c r="F138" s="38">
        <v>27191850</v>
      </c>
      <c r="G138" s="36">
        <v>25956275</v>
      </c>
      <c r="H138" s="39">
        <v>25956275</v>
      </c>
      <c r="I138" s="40">
        <v>26500000</v>
      </c>
      <c r="J138" s="36">
        <v>41890817</v>
      </c>
      <c r="K138" s="37">
        <v>47949967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253733959</v>
      </c>
      <c r="D144" s="62">
        <f t="shared" si="28"/>
        <v>361166051</v>
      </c>
      <c r="E144" s="63">
        <f t="shared" si="28"/>
        <v>462640166</v>
      </c>
      <c r="F144" s="64">
        <f t="shared" si="28"/>
        <v>390121492</v>
      </c>
      <c r="G144" s="62">
        <f t="shared" si="28"/>
        <v>458899455</v>
      </c>
      <c r="H144" s="65">
        <f t="shared" si="28"/>
        <v>458899455</v>
      </c>
      <c r="I144" s="66">
        <f t="shared" si="28"/>
        <v>443999722</v>
      </c>
      <c r="J144" s="62">
        <f t="shared" si="28"/>
        <v>491357734</v>
      </c>
      <c r="K144" s="63">
        <f t="shared" si="28"/>
        <v>488690038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2039906950</v>
      </c>
      <c r="D146" s="29">
        <f t="shared" ref="D146:K146" si="29">D156+D159+D160+D163+D166+D167+SUM(D170:D176)+D179</f>
        <v>2059599981</v>
      </c>
      <c r="E146" s="30">
        <f t="shared" si="29"/>
        <v>3161945225</v>
      </c>
      <c r="F146" s="31">
        <f t="shared" si="29"/>
        <v>2583164563</v>
      </c>
      <c r="G146" s="29">
        <f t="shared" si="29"/>
        <v>2651942526</v>
      </c>
      <c r="H146" s="32">
        <f t="shared" si="29"/>
        <v>2651942526</v>
      </c>
      <c r="I146" s="33">
        <f t="shared" si="29"/>
        <v>2664938189</v>
      </c>
      <c r="J146" s="29">
        <f t="shared" si="29"/>
        <v>2856553993</v>
      </c>
      <c r="K146" s="30">
        <f t="shared" si="29"/>
        <v>3007520952</v>
      </c>
    </row>
    <row r="147" spans="1:11" ht="13.15" customHeight="1" x14ac:dyDescent="0.25">
      <c r="A147" s="35" t="s">
        <v>19</v>
      </c>
      <c r="B147" s="28" t="s">
        <v>20</v>
      </c>
      <c r="C147" s="36">
        <v>385634542</v>
      </c>
      <c r="D147" s="36">
        <v>362686197</v>
      </c>
      <c r="E147" s="37">
        <v>655934457</v>
      </c>
      <c r="F147" s="38">
        <v>443792911</v>
      </c>
      <c r="G147" s="36">
        <v>494164806</v>
      </c>
      <c r="H147" s="39">
        <v>494164806</v>
      </c>
      <c r="I147" s="40">
        <v>511453726</v>
      </c>
      <c r="J147" s="36">
        <v>596573089</v>
      </c>
      <c r="K147" s="37">
        <v>673308270</v>
      </c>
    </row>
    <row r="148" spans="1:11" ht="13.15" customHeight="1" x14ac:dyDescent="0.25">
      <c r="A148" s="35" t="s">
        <v>21</v>
      </c>
      <c r="B148" s="28" t="s">
        <v>20</v>
      </c>
      <c r="C148" s="36">
        <v>54879555</v>
      </c>
      <c r="D148" s="36">
        <v>93442648</v>
      </c>
      <c r="E148" s="37">
        <v>75526069</v>
      </c>
      <c r="F148" s="38">
        <v>96375161</v>
      </c>
      <c r="G148" s="36">
        <v>96375161</v>
      </c>
      <c r="H148" s="39">
        <v>96375161</v>
      </c>
      <c r="I148" s="40">
        <v>93827214</v>
      </c>
      <c r="J148" s="36">
        <v>99925983</v>
      </c>
      <c r="K148" s="37">
        <v>106421171</v>
      </c>
    </row>
    <row r="149" spans="1:11" ht="13.15" customHeight="1" x14ac:dyDescent="0.25">
      <c r="A149" s="35" t="s">
        <v>22</v>
      </c>
      <c r="B149" s="28" t="s">
        <v>20</v>
      </c>
      <c r="C149" s="36">
        <v>86602889</v>
      </c>
      <c r="D149" s="36">
        <v>90238402</v>
      </c>
      <c r="E149" s="37">
        <v>91919221</v>
      </c>
      <c r="F149" s="38">
        <v>115271708</v>
      </c>
      <c r="G149" s="36">
        <v>120521708</v>
      </c>
      <c r="H149" s="39">
        <v>120521708</v>
      </c>
      <c r="I149" s="40">
        <v>114913977</v>
      </c>
      <c r="J149" s="36">
        <v>127394885</v>
      </c>
      <c r="K149" s="37">
        <v>135347632</v>
      </c>
    </row>
    <row r="150" spans="1:11" ht="13.15" customHeight="1" x14ac:dyDescent="0.25">
      <c r="A150" s="35" t="s">
        <v>23</v>
      </c>
      <c r="B150" s="28" t="s">
        <v>20</v>
      </c>
      <c r="C150" s="36">
        <v>1045818700</v>
      </c>
      <c r="D150" s="36">
        <v>1010028295</v>
      </c>
      <c r="E150" s="37">
        <v>1726478310</v>
      </c>
      <c r="F150" s="38">
        <v>1301986409</v>
      </c>
      <c r="G150" s="36">
        <v>1299834500</v>
      </c>
      <c r="H150" s="39">
        <v>1299834500</v>
      </c>
      <c r="I150" s="40">
        <v>1312118907</v>
      </c>
      <c r="J150" s="36">
        <v>1337259687</v>
      </c>
      <c r="K150" s="37">
        <v>1365991293</v>
      </c>
    </row>
    <row r="151" spans="1:11" ht="13.15" customHeight="1" x14ac:dyDescent="0.25">
      <c r="A151" s="35" t="s">
        <v>24</v>
      </c>
      <c r="B151" s="28" t="s">
        <v>20</v>
      </c>
      <c r="C151" s="36">
        <v>13035606</v>
      </c>
      <c r="D151" s="36">
        <v>13161467</v>
      </c>
      <c r="E151" s="37">
        <v>33941516</v>
      </c>
      <c r="F151" s="38">
        <v>15457921</v>
      </c>
      <c r="G151" s="36">
        <v>19957921</v>
      </c>
      <c r="H151" s="39">
        <v>19957921</v>
      </c>
      <c r="I151" s="40">
        <v>13557921</v>
      </c>
      <c r="J151" s="36">
        <v>14439185</v>
      </c>
      <c r="K151" s="37">
        <v>15377733</v>
      </c>
    </row>
    <row r="152" spans="1:11" ht="13.15" customHeight="1" x14ac:dyDescent="0.25">
      <c r="A152" s="35" t="s">
        <v>25</v>
      </c>
      <c r="B152" s="28" t="s">
        <v>20</v>
      </c>
      <c r="C152" s="36">
        <v>9200065</v>
      </c>
      <c r="D152" s="36">
        <v>9094223</v>
      </c>
      <c r="E152" s="37">
        <v>8524286</v>
      </c>
      <c r="F152" s="38">
        <v>12175904</v>
      </c>
      <c r="G152" s="36">
        <v>9675904</v>
      </c>
      <c r="H152" s="39">
        <v>9675904</v>
      </c>
      <c r="I152" s="40">
        <v>9988275</v>
      </c>
      <c r="J152" s="36">
        <v>10637513</v>
      </c>
      <c r="K152" s="37">
        <v>11328952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1595171357</v>
      </c>
      <c r="D156" s="36">
        <f t="shared" ref="D156:K156" si="30">SUM(D147:D155)</f>
        <v>1578651232</v>
      </c>
      <c r="E156" s="37">
        <f t="shared" si="30"/>
        <v>2592323859</v>
      </c>
      <c r="F156" s="38">
        <f t="shared" si="30"/>
        <v>1985060014</v>
      </c>
      <c r="G156" s="36">
        <f t="shared" si="30"/>
        <v>2040530000</v>
      </c>
      <c r="H156" s="39">
        <f t="shared" si="30"/>
        <v>2040530000</v>
      </c>
      <c r="I156" s="40">
        <f t="shared" si="30"/>
        <v>2055860020</v>
      </c>
      <c r="J156" s="36">
        <f t="shared" si="30"/>
        <v>2186230342</v>
      </c>
      <c r="K156" s="37">
        <f t="shared" si="30"/>
        <v>2307775051</v>
      </c>
    </row>
    <row r="157" spans="1:11" ht="0.95" customHeight="1" x14ac:dyDescent="0.25">
      <c r="A157" s="47"/>
      <c r="B157" s="48" t="s">
        <v>20</v>
      </c>
      <c r="C157" s="36">
        <v>-4930146</v>
      </c>
      <c r="D157" s="36">
        <v>-3454608</v>
      </c>
      <c r="E157" s="37">
        <v>-9798296</v>
      </c>
      <c r="F157" s="38">
        <v>-1454608</v>
      </c>
      <c r="G157" s="36">
        <v>6242944</v>
      </c>
      <c r="H157" s="39">
        <v>6242944</v>
      </c>
      <c r="I157" s="40">
        <v>7151345</v>
      </c>
      <c r="J157" s="36">
        <v>18881584</v>
      </c>
      <c r="K157" s="37">
        <v>12613887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-4930146</v>
      </c>
      <c r="D159" s="36">
        <v>-3454608</v>
      </c>
      <c r="E159" s="37">
        <v>-9798296</v>
      </c>
      <c r="F159" s="38">
        <v>-1454608</v>
      </c>
      <c r="G159" s="36">
        <v>6242944</v>
      </c>
      <c r="H159" s="39">
        <v>6242944</v>
      </c>
      <c r="I159" s="40">
        <v>7151345</v>
      </c>
      <c r="J159" s="36">
        <v>18881584</v>
      </c>
      <c r="K159" s="37">
        <v>12613887</v>
      </c>
    </row>
    <row r="160" spans="1:11" ht="13.15" customHeight="1" x14ac:dyDescent="0.25">
      <c r="A160" s="46" t="s">
        <v>95</v>
      </c>
      <c r="B160" s="28" t="s">
        <v>20</v>
      </c>
      <c r="C160" s="36">
        <v>1621944</v>
      </c>
      <c r="D160" s="36">
        <v>1621944</v>
      </c>
      <c r="E160" s="37">
        <v>1621944</v>
      </c>
      <c r="F160" s="38">
        <v>1621944</v>
      </c>
      <c r="G160" s="36">
        <v>1621944</v>
      </c>
      <c r="H160" s="39">
        <v>1621944</v>
      </c>
      <c r="I160" s="40">
        <v>1621944</v>
      </c>
      <c r="J160" s="36">
        <v>1621944</v>
      </c>
      <c r="K160" s="37">
        <v>1621944</v>
      </c>
    </row>
    <row r="161" spans="1:11" ht="0.95" customHeight="1" x14ac:dyDescent="0.25">
      <c r="A161" s="47"/>
      <c r="B161" s="28" t="s">
        <v>20</v>
      </c>
      <c r="C161" s="1">
        <v>10997356</v>
      </c>
      <c r="D161" s="1">
        <v>10741516</v>
      </c>
      <c r="E161" s="2">
        <v>10619830</v>
      </c>
      <c r="F161" s="3">
        <v>11310816</v>
      </c>
      <c r="G161" s="1">
        <v>11310816</v>
      </c>
      <c r="H161" s="4">
        <v>11310816</v>
      </c>
      <c r="I161" s="5">
        <v>11842426</v>
      </c>
      <c r="J161" s="1">
        <v>12612184</v>
      </c>
      <c r="K161" s="2">
        <v>13431975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10997356</v>
      </c>
      <c r="D163" s="36">
        <v>10741516</v>
      </c>
      <c r="E163" s="37">
        <v>10619830</v>
      </c>
      <c r="F163" s="38">
        <v>11310816</v>
      </c>
      <c r="G163" s="36">
        <v>11310816</v>
      </c>
      <c r="H163" s="39">
        <v>11310816</v>
      </c>
      <c r="I163" s="40">
        <v>11842426</v>
      </c>
      <c r="J163" s="36">
        <v>12612184</v>
      </c>
      <c r="K163" s="37">
        <v>13431975</v>
      </c>
    </row>
    <row r="164" spans="1:11" ht="0.95" customHeight="1" x14ac:dyDescent="0.25">
      <c r="A164" s="47"/>
      <c r="B164" s="48" t="s">
        <v>20</v>
      </c>
      <c r="C164" s="36">
        <v>151614626</v>
      </c>
      <c r="D164" s="36">
        <v>184764638</v>
      </c>
      <c r="E164" s="37">
        <v>241217390</v>
      </c>
      <c r="F164" s="38">
        <v>208152428</v>
      </c>
      <c r="G164" s="36">
        <v>208452428</v>
      </c>
      <c r="H164" s="39">
        <v>208452428</v>
      </c>
      <c r="I164" s="40">
        <v>215796117</v>
      </c>
      <c r="J164" s="36">
        <v>232484557</v>
      </c>
      <c r="K164" s="37">
        <v>239593645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151614626</v>
      </c>
      <c r="D166" s="36">
        <v>184764638</v>
      </c>
      <c r="E166" s="37">
        <v>241217390</v>
      </c>
      <c r="F166" s="38">
        <v>208152428</v>
      </c>
      <c r="G166" s="36">
        <v>208452428</v>
      </c>
      <c r="H166" s="39">
        <v>208452428</v>
      </c>
      <c r="I166" s="40">
        <v>215796117</v>
      </c>
      <c r="J166" s="36">
        <v>232484557</v>
      </c>
      <c r="K166" s="37">
        <v>239593645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>
        <v>7684793</v>
      </c>
      <c r="G167" s="36">
        <v>7684793</v>
      </c>
      <c r="H167" s="39">
        <v>7684793</v>
      </c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574252</v>
      </c>
      <c r="D168" s="1">
        <v>981325</v>
      </c>
      <c r="E168" s="2">
        <v>1221369</v>
      </c>
      <c r="F168" s="3">
        <v>3636326</v>
      </c>
      <c r="G168" s="1">
        <v>3253326</v>
      </c>
      <c r="H168" s="4">
        <v>3253326</v>
      </c>
      <c r="I168" s="5">
        <v>1501910</v>
      </c>
      <c r="J168" s="1">
        <v>1309853</v>
      </c>
      <c r="K168" s="2">
        <v>1371631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574252</v>
      </c>
      <c r="D170" s="36">
        <v>981325</v>
      </c>
      <c r="E170" s="37">
        <v>1221369</v>
      </c>
      <c r="F170" s="38">
        <v>3636326</v>
      </c>
      <c r="G170" s="36">
        <v>3253326</v>
      </c>
      <c r="H170" s="39">
        <v>3253326</v>
      </c>
      <c r="I170" s="40">
        <v>1501910</v>
      </c>
      <c r="J170" s="36">
        <v>1309853</v>
      </c>
      <c r="K170" s="37">
        <v>1371631</v>
      </c>
    </row>
    <row r="171" spans="1:11" ht="13.15" customHeight="1" x14ac:dyDescent="0.25">
      <c r="A171" s="46" t="s">
        <v>43</v>
      </c>
      <c r="B171" s="28" t="s">
        <v>20</v>
      </c>
      <c r="C171" s="1">
        <v>1928688</v>
      </c>
      <c r="D171" s="1">
        <v>5587418</v>
      </c>
      <c r="E171" s="2">
        <v>8753314</v>
      </c>
      <c r="F171" s="3">
        <v>15910194</v>
      </c>
      <c r="G171" s="1">
        <v>14388194</v>
      </c>
      <c r="H171" s="4">
        <v>14388194</v>
      </c>
      <c r="I171" s="5">
        <v>11787277</v>
      </c>
      <c r="J171" s="1">
        <v>12646588</v>
      </c>
      <c r="K171" s="2">
        <v>13206646</v>
      </c>
    </row>
    <row r="172" spans="1:11" ht="13.15" customHeight="1" x14ac:dyDescent="0.25">
      <c r="A172" s="46" t="s">
        <v>44</v>
      </c>
      <c r="B172" s="28" t="s">
        <v>20</v>
      </c>
      <c r="C172" s="36">
        <v>2543248</v>
      </c>
      <c r="D172" s="36">
        <v>1996331</v>
      </c>
      <c r="E172" s="37">
        <v>4231426</v>
      </c>
      <c r="F172" s="38">
        <v>13849079</v>
      </c>
      <c r="G172" s="36">
        <v>14952079</v>
      </c>
      <c r="H172" s="39">
        <v>14952079</v>
      </c>
      <c r="I172" s="40">
        <v>12486162</v>
      </c>
      <c r="J172" s="36">
        <v>11285863</v>
      </c>
      <c r="K172" s="37">
        <v>11294402</v>
      </c>
    </row>
    <row r="173" spans="1:11" ht="13.15" customHeight="1" x14ac:dyDescent="0.25">
      <c r="A173" s="46" t="s">
        <v>45</v>
      </c>
      <c r="B173" s="28" t="s">
        <v>20</v>
      </c>
      <c r="C173" s="36">
        <v>17565973</v>
      </c>
      <c r="D173" s="36">
        <v>17349818</v>
      </c>
      <c r="E173" s="37">
        <v>29228359</v>
      </c>
      <c r="F173" s="38">
        <v>44938770</v>
      </c>
      <c r="G173" s="36">
        <v>52286770</v>
      </c>
      <c r="H173" s="39">
        <v>52286770</v>
      </c>
      <c r="I173" s="40">
        <v>38709770</v>
      </c>
      <c r="J173" s="36">
        <v>37599765</v>
      </c>
      <c r="K173" s="37">
        <v>39171926</v>
      </c>
    </row>
    <row r="174" spans="1:11" ht="13.15" customHeight="1" x14ac:dyDescent="0.25">
      <c r="A174" s="46" t="s">
        <v>46</v>
      </c>
      <c r="B174" s="48" t="s">
        <v>20</v>
      </c>
      <c r="C174" s="36">
        <v>28201921</v>
      </c>
      <c r="D174" s="36">
        <v>26742636</v>
      </c>
      <c r="E174" s="37">
        <v>47908299</v>
      </c>
      <c r="F174" s="38">
        <v>57837077</v>
      </c>
      <c r="G174" s="36">
        <v>56601502</v>
      </c>
      <c r="H174" s="39">
        <v>56601502</v>
      </c>
      <c r="I174" s="40">
        <v>58547953</v>
      </c>
      <c r="J174" s="36">
        <v>76021886</v>
      </c>
      <c r="K174" s="37">
        <v>84299555</v>
      </c>
    </row>
    <row r="175" spans="1:11" ht="13.15" customHeight="1" x14ac:dyDescent="0.25">
      <c r="A175" s="46" t="s">
        <v>47</v>
      </c>
      <c r="B175" s="28" t="s">
        <v>20</v>
      </c>
      <c r="C175" s="36">
        <v>234617731</v>
      </c>
      <c r="D175" s="36">
        <v>234617731</v>
      </c>
      <c r="E175" s="37">
        <v>234617731</v>
      </c>
      <c r="F175" s="38">
        <v>234617730</v>
      </c>
      <c r="G175" s="36">
        <v>234617730</v>
      </c>
      <c r="H175" s="39">
        <v>234617730</v>
      </c>
      <c r="I175" s="40">
        <v>249633265</v>
      </c>
      <c r="J175" s="36">
        <v>265859427</v>
      </c>
      <c r="K175" s="37">
        <v>283140290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2039906950</v>
      </c>
      <c r="D180" s="62">
        <f t="shared" ref="D180:K180" si="31">D156+D159+D160+D163+D166+D167+SUM(D170:D176)+D179</f>
        <v>2059599981</v>
      </c>
      <c r="E180" s="63">
        <f t="shared" si="31"/>
        <v>3161945225</v>
      </c>
      <c r="F180" s="64">
        <f t="shared" si="31"/>
        <v>2583164563</v>
      </c>
      <c r="G180" s="62">
        <f t="shared" si="31"/>
        <v>2651942526</v>
      </c>
      <c r="H180" s="65">
        <f t="shared" si="31"/>
        <v>2651942526</v>
      </c>
      <c r="I180" s="66">
        <f t="shared" si="31"/>
        <v>2664938189</v>
      </c>
      <c r="J180" s="62">
        <f t="shared" si="31"/>
        <v>2856553993</v>
      </c>
      <c r="K180" s="63">
        <f t="shared" si="31"/>
        <v>3007520952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78116964</v>
      </c>
      <c r="D183" s="36">
        <v>79779796</v>
      </c>
      <c r="E183" s="37">
        <v>82027259</v>
      </c>
      <c r="F183" s="38">
        <v>76822373</v>
      </c>
      <c r="G183" s="36">
        <v>73851974</v>
      </c>
      <c r="H183" s="39">
        <v>73851974</v>
      </c>
      <c r="I183" s="40">
        <v>72722373</v>
      </c>
      <c r="J183" s="36">
        <v>76067603</v>
      </c>
      <c r="K183" s="37">
        <v>79566705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52253221</v>
      </c>
      <c r="D184" s="29">
        <f t="shared" ref="D184:K184" si="32">D194+D197+D198+D201+D204+D205+SUM(D208:D214)+D217</f>
        <v>37957570</v>
      </c>
      <c r="E184" s="30">
        <f t="shared" si="32"/>
        <v>46813707</v>
      </c>
      <c r="F184" s="31">
        <f t="shared" si="32"/>
        <v>46202307</v>
      </c>
      <c r="G184" s="29">
        <f t="shared" si="32"/>
        <v>49905986</v>
      </c>
      <c r="H184" s="32">
        <f t="shared" si="32"/>
        <v>49905986</v>
      </c>
      <c r="I184" s="33">
        <f t="shared" si="32"/>
        <v>57189461</v>
      </c>
      <c r="J184" s="29">
        <f t="shared" si="32"/>
        <v>59630194</v>
      </c>
      <c r="K184" s="30">
        <f t="shared" si="32"/>
        <v>62183203</v>
      </c>
    </row>
    <row r="185" spans="1:11" ht="13.15" customHeight="1" x14ac:dyDescent="0.25">
      <c r="A185" s="35" t="s">
        <v>19</v>
      </c>
      <c r="B185" s="28" t="s">
        <v>20</v>
      </c>
      <c r="C185" s="36">
        <v>4950279</v>
      </c>
      <c r="D185" s="36">
        <v>3003989</v>
      </c>
      <c r="E185" s="37">
        <v>4327730</v>
      </c>
      <c r="F185" s="38">
        <v>8713065</v>
      </c>
      <c r="G185" s="36">
        <v>4764835</v>
      </c>
      <c r="H185" s="39">
        <v>4764835</v>
      </c>
      <c r="I185" s="40">
        <v>8443386</v>
      </c>
      <c r="J185" s="36">
        <v>8831781</v>
      </c>
      <c r="K185" s="37">
        <v>9238043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3780441</v>
      </c>
      <c r="D187" s="36">
        <v>2667839</v>
      </c>
      <c r="E187" s="37">
        <v>5360709</v>
      </c>
      <c r="F187" s="38">
        <v>3075165</v>
      </c>
      <c r="G187" s="36">
        <v>3075165</v>
      </c>
      <c r="H187" s="39">
        <v>3075165</v>
      </c>
      <c r="I187" s="40">
        <v>3075165</v>
      </c>
      <c r="J187" s="36">
        <v>3216623</v>
      </c>
      <c r="K187" s="37">
        <v>3364588</v>
      </c>
    </row>
    <row r="188" spans="1:11" ht="13.15" customHeight="1" x14ac:dyDescent="0.25">
      <c r="A188" s="35" t="s">
        <v>23</v>
      </c>
      <c r="B188" s="28" t="s">
        <v>20</v>
      </c>
      <c r="C188" s="36">
        <v>13913495</v>
      </c>
      <c r="D188" s="36">
        <v>7500833</v>
      </c>
      <c r="E188" s="37">
        <v>509396</v>
      </c>
      <c r="F188" s="38">
        <v>2189639</v>
      </c>
      <c r="G188" s="36">
        <v>3009639</v>
      </c>
      <c r="H188" s="39">
        <v>3009639</v>
      </c>
      <c r="I188" s="40">
        <v>3014513</v>
      </c>
      <c r="J188" s="36">
        <v>3153181</v>
      </c>
      <c r="K188" s="37">
        <v>3298227</v>
      </c>
    </row>
    <row r="189" spans="1:11" ht="13.15" customHeight="1" x14ac:dyDescent="0.25">
      <c r="A189" s="35" t="s">
        <v>24</v>
      </c>
      <c r="B189" s="28" t="s">
        <v>20</v>
      </c>
      <c r="C189" s="36">
        <v>4882572</v>
      </c>
      <c r="D189" s="36">
        <v>6074651</v>
      </c>
      <c r="E189" s="37">
        <v>17851456</v>
      </c>
      <c r="F189" s="38">
        <v>15995939</v>
      </c>
      <c r="G189" s="36">
        <v>18995939</v>
      </c>
      <c r="H189" s="39">
        <v>18995939</v>
      </c>
      <c r="I189" s="40">
        <v>19025129</v>
      </c>
      <c r="J189" s="36">
        <v>19900285</v>
      </c>
      <c r="K189" s="37">
        <v>20815698</v>
      </c>
    </row>
    <row r="190" spans="1:11" ht="13.15" customHeight="1" x14ac:dyDescent="0.25">
      <c r="A190" s="35" t="s">
        <v>25</v>
      </c>
      <c r="B190" s="28" t="s">
        <v>20</v>
      </c>
      <c r="C190" s="36">
        <v>11377069</v>
      </c>
      <c r="D190" s="36">
        <v>4030001</v>
      </c>
      <c r="E190" s="37">
        <v>5392973</v>
      </c>
      <c r="F190" s="38">
        <v>6573990</v>
      </c>
      <c r="G190" s="36">
        <v>6573990</v>
      </c>
      <c r="H190" s="39">
        <v>6573990</v>
      </c>
      <c r="I190" s="40">
        <v>5106592</v>
      </c>
      <c r="J190" s="36">
        <v>5341494</v>
      </c>
      <c r="K190" s="37">
        <v>5587203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38903856</v>
      </c>
      <c r="D194" s="29">
        <f t="shared" ref="D194:K194" si="33">SUM(D185:D193)</f>
        <v>23277313</v>
      </c>
      <c r="E194" s="30">
        <f t="shared" si="33"/>
        <v>33442264</v>
      </c>
      <c r="F194" s="31">
        <f t="shared" si="33"/>
        <v>36547798</v>
      </c>
      <c r="G194" s="29">
        <f t="shared" si="33"/>
        <v>36419568</v>
      </c>
      <c r="H194" s="32">
        <f t="shared" si="33"/>
        <v>36419568</v>
      </c>
      <c r="I194" s="33">
        <f t="shared" si="33"/>
        <v>38664785</v>
      </c>
      <c r="J194" s="29">
        <f t="shared" si="33"/>
        <v>40443364</v>
      </c>
      <c r="K194" s="30">
        <f t="shared" si="33"/>
        <v>42303759</v>
      </c>
    </row>
    <row r="195" spans="1:11" ht="13.15" customHeight="1" x14ac:dyDescent="0.25">
      <c r="A195" s="47" t="s">
        <v>31</v>
      </c>
      <c r="B195" s="48" t="s">
        <v>20</v>
      </c>
      <c r="C195" s="36">
        <v>667171</v>
      </c>
      <c r="D195" s="36">
        <v>572751</v>
      </c>
      <c r="E195" s="37">
        <v>656828</v>
      </c>
      <c r="F195" s="38">
        <v>284314</v>
      </c>
      <c r="G195" s="36">
        <v>284314</v>
      </c>
      <c r="H195" s="39">
        <v>284314</v>
      </c>
      <c r="I195" s="40">
        <v>255883</v>
      </c>
      <c r="J195" s="36">
        <v>267653</v>
      </c>
      <c r="K195" s="37">
        <v>279965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667171</v>
      </c>
      <c r="D197" s="49">
        <f t="shared" si="34"/>
        <v>572751</v>
      </c>
      <c r="E197" s="50">
        <f t="shared" si="34"/>
        <v>656828</v>
      </c>
      <c r="F197" s="51">
        <f t="shared" si="34"/>
        <v>284314</v>
      </c>
      <c r="G197" s="49">
        <f t="shared" si="34"/>
        <v>284314</v>
      </c>
      <c r="H197" s="52">
        <f t="shared" si="34"/>
        <v>284314</v>
      </c>
      <c r="I197" s="53">
        <f t="shared" si="34"/>
        <v>255883</v>
      </c>
      <c r="J197" s="49">
        <f t="shared" si="34"/>
        <v>267653</v>
      </c>
      <c r="K197" s="50">
        <f t="shared" si="34"/>
        <v>279965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73445</v>
      </c>
      <c r="E202" s="37">
        <v>626106</v>
      </c>
      <c r="F202" s="38">
        <v>733929</v>
      </c>
      <c r="G202" s="36">
        <v>5185838</v>
      </c>
      <c r="H202" s="39">
        <v>5185838</v>
      </c>
      <c r="I202" s="40">
        <v>9812254</v>
      </c>
      <c r="J202" s="36">
        <v>10263618</v>
      </c>
      <c r="K202" s="37">
        <v>10735744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0</v>
      </c>
      <c r="D204" s="49">
        <f t="shared" si="36"/>
        <v>73445</v>
      </c>
      <c r="E204" s="50">
        <f t="shared" si="36"/>
        <v>626106</v>
      </c>
      <c r="F204" s="51">
        <f t="shared" si="36"/>
        <v>733929</v>
      </c>
      <c r="G204" s="49">
        <f t="shared" si="36"/>
        <v>5185838</v>
      </c>
      <c r="H204" s="52">
        <f t="shared" si="36"/>
        <v>5185838</v>
      </c>
      <c r="I204" s="53">
        <f t="shared" si="36"/>
        <v>9812254</v>
      </c>
      <c r="J204" s="49">
        <f t="shared" si="36"/>
        <v>10263618</v>
      </c>
      <c r="K204" s="50">
        <f t="shared" si="36"/>
        <v>10735744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5341267</v>
      </c>
      <c r="F210" s="38">
        <v>2062001</v>
      </c>
      <c r="G210" s="36">
        <v>1162001</v>
      </c>
      <c r="H210" s="39">
        <v>1162001</v>
      </c>
      <c r="I210" s="40">
        <v>1037700</v>
      </c>
      <c r="J210" s="36">
        <v>1085434</v>
      </c>
      <c r="K210" s="37">
        <v>1135364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12682194</v>
      </c>
      <c r="D212" s="36">
        <v>14034061</v>
      </c>
      <c r="E212" s="37">
        <v>6747242</v>
      </c>
      <c r="F212" s="38">
        <v>6574265</v>
      </c>
      <c r="G212" s="36">
        <v>6854265</v>
      </c>
      <c r="H212" s="39">
        <v>6854265</v>
      </c>
      <c r="I212" s="40">
        <v>7418839</v>
      </c>
      <c r="J212" s="36">
        <v>7570125</v>
      </c>
      <c r="K212" s="37">
        <v>7728371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130370185</v>
      </c>
      <c r="D219" s="62">
        <f t="shared" si="39"/>
        <v>117737366</v>
      </c>
      <c r="E219" s="63">
        <f t="shared" si="39"/>
        <v>128840966</v>
      </c>
      <c r="F219" s="64">
        <f t="shared" si="39"/>
        <v>123024680</v>
      </c>
      <c r="G219" s="62">
        <f t="shared" si="39"/>
        <v>123757960</v>
      </c>
      <c r="H219" s="65">
        <f t="shared" si="39"/>
        <v>123757960</v>
      </c>
      <c r="I219" s="66">
        <f t="shared" si="39"/>
        <v>129911834</v>
      </c>
      <c r="J219" s="62">
        <f t="shared" si="39"/>
        <v>135697797</v>
      </c>
      <c r="K219" s="63">
        <f t="shared" si="39"/>
        <v>141749908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0.68022559802489824</v>
      </c>
      <c r="D221" s="6">
        <f t="shared" si="40"/>
        <v>0.27739852547768951</v>
      </c>
      <c r="E221" s="7">
        <f t="shared" si="40"/>
        <v>0.21821325388336471</v>
      </c>
      <c r="F221" s="8">
        <f t="shared" si="40"/>
        <v>0.30019701913782282</v>
      </c>
      <c r="G221" s="6">
        <f t="shared" si="40"/>
        <v>0.3742663172262865</v>
      </c>
      <c r="H221" s="9">
        <f t="shared" si="40"/>
        <v>0.3742663172262865</v>
      </c>
      <c r="I221" s="10">
        <f t="shared" si="40"/>
        <v>0.45860774660575127</v>
      </c>
      <c r="J221" s="6">
        <f t="shared" si="40"/>
        <v>0.48330838525073466</v>
      </c>
      <c r="K221" s="7">
        <f t="shared" si="40"/>
        <v>0.58688833963912312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2.2094603420583523</v>
      </c>
      <c r="D222" s="6">
        <f t="shared" si="41"/>
        <v>1.2557932587343292</v>
      </c>
      <c r="E222" s="7">
        <f t="shared" si="41"/>
        <v>1.2307398446655398</v>
      </c>
      <c r="F222" s="8">
        <f t="shared" si="41"/>
        <v>1.5244687768236476</v>
      </c>
      <c r="G222" s="6">
        <f t="shared" si="41"/>
        <v>2.3256062051909403</v>
      </c>
      <c r="H222" s="9">
        <f t="shared" si="41"/>
        <v>2.3256062051909403</v>
      </c>
      <c r="I222" s="10">
        <f t="shared" si="41"/>
        <v>2.7999871786362087</v>
      </c>
      <c r="J222" s="6">
        <f t="shared" si="41"/>
        <v>3.1219244939268034</v>
      </c>
      <c r="K222" s="7">
        <f t="shared" si="41"/>
        <v>3.6046042751173371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2.5643100178682179E-2</v>
      </c>
      <c r="D223" s="6">
        <f t="shared" si="42"/>
        <v>1.8452907473582778E-2</v>
      </c>
      <c r="E223" s="7">
        <f t="shared" si="42"/>
        <v>1.4818675783195182E-2</v>
      </c>
      <c r="F223" s="8">
        <f t="shared" si="42"/>
        <v>1.7976002068304228E-2</v>
      </c>
      <c r="G223" s="6">
        <f t="shared" si="42"/>
        <v>1.8908205498673877E-2</v>
      </c>
      <c r="H223" s="9">
        <f t="shared" si="42"/>
        <v>1.8908205498673877E-2</v>
      </c>
      <c r="I223" s="10">
        <f t="shared" si="42"/>
        <v>2.1485142764474593E-2</v>
      </c>
      <c r="J223" s="6">
        <f t="shared" si="42"/>
        <v>2.0896316997949228E-2</v>
      </c>
      <c r="K223" s="7">
        <f t="shared" si="42"/>
        <v>2.0696500712897314E-2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0.11034419608309139</v>
      </c>
      <c r="D224" s="6">
        <f t="shared" si="43"/>
        <v>6.7158347504446575E-2</v>
      </c>
      <c r="E224" s="7">
        <f t="shared" si="43"/>
        <v>4.6775294724964861E-2</v>
      </c>
      <c r="F224" s="8">
        <f t="shared" si="43"/>
        <v>6.3541455862850732E-2</v>
      </c>
      <c r="G224" s="6">
        <f t="shared" si="43"/>
        <v>8.3980475776920402E-2</v>
      </c>
      <c r="H224" s="9">
        <f t="shared" si="43"/>
        <v>8.3980475776920402E-2</v>
      </c>
      <c r="I224" s="10">
        <f t="shared" si="43"/>
        <v>9.7982481186089182E-2</v>
      </c>
      <c r="J224" s="6">
        <f t="shared" si="43"/>
        <v>0.10411592235877044</v>
      </c>
      <c r="K224" s="7">
        <f t="shared" si="43"/>
        <v>0.11615460410564267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775556968</v>
      </c>
      <c r="D5" s="29">
        <f t="shared" ref="D5:K5" si="0">D15+D18+D19+D22+D25+D26+SUM(D29:D35)+D38</f>
        <v>606329561</v>
      </c>
      <c r="E5" s="30">
        <f t="shared" si="0"/>
        <v>889260545</v>
      </c>
      <c r="F5" s="31">
        <f t="shared" si="0"/>
        <v>688983000</v>
      </c>
      <c r="G5" s="29">
        <f t="shared" si="0"/>
        <v>650402747</v>
      </c>
      <c r="H5" s="32">
        <f t="shared" si="0"/>
        <v>650402747</v>
      </c>
      <c r="I5" s="33">
        <f t="shared" si="0"/>
        <v>586898000</v>
      </c>
      <c r="J5" s="29">
        <f t="shared" si="0"/>
        <v>616242900</v>
      </c>
      <c r="K5" s="30">
        <f t="shared" si="0"/>
        <v>647055045</v>
      </c>
    </row>
    <row r="6" spans="1:11" ht="13.15" customHeight="1" x14ac:dyDescent="0.25">
      <c r="A6" s="35" t="s">
        <v>19</v>
      </c>
      <c r="B6" s="28" t="s">
        <v>20</v>
      </c>
      <c r="C6" s="36">
        <v>23498595</v>
      </c>
      <c r="D6" s="36">
        <v>28330263</v>
      </c>
      <c r="E6" s="37">
        <v>183158482</v>
      </c>
      <c r="F6" s="38">
        <v>215500000</v>
      </c>
      <c r="G6" s="36">
        <v>255517201</v>
      </c>
      <c r="H6" s="39">
        <v>255517201</v>
      </c>
      <c r="I6" s="40">
        <v>167691000</v>
      </c>
      <c r="J6" s="36">
        <v>176075550</v>
      </c>
      <c r="K6" s="37">
        <v>184879328</v>
      </c>
    </row>
    <row r="7" spans="1:11" ht="13.15" customHeight="1" x14ac:dyDescent="0.25">
      <c r="A7" s="35" t="s">
        <v>21</v>
      </c>
      <c r="B7" s="28" t="s">
        <v>20</v>
      </c>
      <c r="C7" s="36">
        <v>23733567</v>
      </c>
      <c r="D7" s="36">
        <v>868356</v>
      </c>
      <c r="E7" s="37">
        <v>14178359</v>
      </c>
      <c r="F7" s="38">
        <v>5000000</v>
      </c>
      <c r="G7" s="36">
        <v>2500000</v>
      </c>
      <c r="H7" s="39">
        <v>2500000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12528788</v>
      </c>
      <c r="D8" s="36"/>
      <c r="E8" s="37">
        <v>17013197</v>
      </c>
      <c r="F8" s="38">
        <v>33000000</v>
      </c>
      <c r="G8" s="36">
        <v>9000000</v>
      </c>
      <c r="H8" s="39">
        <v>9000000</v>
      </c>
      <c r="I8" s="40">
        <v>14000000</v>
      </c>
      <c r="J8" s="36">
        <v>14700000</v>
      </c>
      <c r="K8" s="37">
        <v>15435000</v>
      </c>
    </row>
    <row r="9" spans="1:11" ht="13.15" customHeight="1" x14ac:dyDescent="0.25">
      <c r="A9" s="35" t="s">
        <v>23</v>
      </c>
      <c r="B9" s="28" t="s">
        <v>20</v>
      </c>
      <c r="C9" s="36">
        <v>379933621</v>
      </c>
      <c r="D9" s="36">
        <v>210477594</v>
      </c>
      <c r="E9" s="37">
        <v>331400389</v>
      </c>
      <c r="F9" s="38">
        <v>269183000</v>
      </c>
      <c r="G9" s="36">
        <v>253390103</v>
      </c>
      <c r="H9" s="39">
        <v>253390103</v>
      </c>
      <c r="I9" s="40">
        <v>247928000</v>
      </c>
      <c r="J9" s="36">
        <v>260324400</v>
      </c>
      <c r="K9" s="37">
        <v>273340619</v>
      </c>
    </row>
    <row r="10" spans="1:11" ht="13.15" customHeight="1" x14ac:dyDescent="0.25">
      <c r="A10" s="35" t="s">
        <v>24</v>
      </c>
      <c r="B10" s="28" t="s">
        <v>20</v>
      </c>
      <c r="C10" s="36">
        <v>6757929</v>
      </c>
      <c r="D10" s="36">
        <v>27844674</v>
      </c>
      <c r="E10" s="37">
        <v>8233711</v>
      </c>
      <c r="F10" s="38">
        <v>50000000</v>
      </c>
      <c r="G10" s="36">
        <v>30000000</v>
      </c>
      <c r="H10" s="39">
        <v>30000000</v>
      </c>
      <c r="I10" s="40">
        <v>46179000</v>
      </c>
      <c r="J10" s="36">
        <v>48487950</v>
      </c>
      <c r="K10" s="37">
        <v>50912348</v>
      </c>
    </row>
    <row r="11" spans="1:11" ht="13.15" customHeight="1" x14ac:dyDescent="0.25">
      <c r="A11" s="35" t="s">
        <v>25</v>
      </c>
      <c r="B11" s="28" t="s">
        <v>20</v>
      </c>
      <c r="C11" s="36">
        <v>41677964</v>
      </c>
      <c r="D11" s="36">
        <v>44115464</v>
      </c>
      <c r="E11" s="37">
        <v>59467477</v>
      </c>
      <c r="F11" s="38">
        <v>10000000</v>
      </c>
      <c r="G11" s="36">
        <v>12000000</v>
      </c>
      <c r="H11" s="39">
        <v>12000000</v>
      </c>
      <c r="I11" s="40">
        <v>15700000</v>
      </c>
      <c r="J11" s="36">
        <v>16485000</v>
      </c>
      <c r="K11" s="37">
        <v>17309250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488130464</v>
      </c>
      <c r="D15" s="29">
        <f t="shared" ref="D15:K15" si="1">SUM(D6:D14)</f>
        <v>311636351</v>
      </c>
      <c r="E15" s="30">
        <f t="shared" si="1"/>
        <v>613451615</v>
      </c>
      <c r="F15" s="31">
        <f t="shared" si="1"/>
        <v>582683000</v>
      </c>
      <c r="G15" s="29">
        <f t="shared" si="1"/>
        <v>562407304</v>
      </c>
      <c r="H15" s="32">
        <f t="shared" si="1"/>
        <v>562407304</v>
      </c>
      <c r="I15" s="33">
        <f t="shared" si="1"/>
        <v>491498000</v>
      </c>
      <c r="J15" s="29">
        <f t="shared" si="1"/>
        <v>516072900</v>
      </c>
      <c r="K15" s="30">
        <f t="shared" si="1"/>
        <v>541876545</v>
      </c>
    </row>
    <row r="16" spans="1:11" ht="13.15" customHeight="1" x14ac:dyDescent="0.25">
      <c r="A16" s="47" t="s">
        <v>31</v>
      </c>
      <c r="B16" s="48" t="s">
        <v>20</v>
      </c>
      <c r="C16" s="36">
        <v>15071358</v>
      </c>
      <c r="D16" s="36">
        <v>17930940</v>
      </c>
      <c r="E16" s="37">
        <v>27067659</v>
      </c>
      <c r="F16" s="38">
        <v>13500000</v>
      </c>
      <c r="G16" s="36">
        <v>1290424</v>
      </c>
      <c r="H16" s="39">
        <v>1290424</v>
      </c>
      <c r="I16" s="40">
        <v>15500000</v>
      </c>
      <c r="J16" s="36">
        <v>16275000</v>
      </c>
      <c r="K16" s="37">
        <v>17088750</v>
      </c>
    </row>
    <row r="17" spans="1:11" ht="13.15" customHeight="1" x14ac:dyDescent="0.25">
      <c r="A17" s="47" t="s">
        <v>32</v>
      </c>
      <c r="B17" s="28" t="s">
        <v>20</v>
      </c>
      <c r="C17" s="41">
        <v>16778381</v>
      </c>
      <c r="D17" s="41">
        <v>11404978</v>
      </c>
      <c r="E17" s="42">
        <v>23502409</v>
      </c>
      <c r="F17" s="43">
        <v>17000000</v>
      </c>
      <c r="G17" s="41">
        <v>12900000</v>
      </c>
      <c r="H17" s="44">
        <v>12900000</v>
      </c>
      <c r="I17" s="45">
        <v>13800000</v>
      </c>
      <c r="J17" s="41">
        <v>14490000</v>
      </c>
      <c r="K17" s="42">
        <v>15214500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31849739</v>
      </c>
      <c r="D18" s="49">
        <f t="shared" ref="D18:K18" si="2">SUM(D16:D17)</f>
        <v>29335918</v>
      </c>
      <c r="E18" s="50">
        <f t="shared" si="2"/>
        <v>50570068</v>
      </c>
      <c r="F18" s="51">
        <f t="shared" si="2"/>
        <v>30500000</v>
      </c>
      <c r="G18" s="49">
        <f t="shared" si="2"/>
        <v>14190424</v>
      </c>
      <c r="H18" s="52">
        <f t="shared" si="2"/>
        <v>14190424</v>
      </c>
      <c r="I18" s="53">
        <f t="shared" si="2"/>
        <v>29300000</v>
      </c>
      <c r="J18" s="49">
        <f t="shared" si="2"/>
        <v>30765000</v>
      </c>
      <c r="K18" s="50">
        <f t="shared" si="2"/>
        <v>32303250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9623855</v>
      </c>
      <c r="D23" s="36">
        <v>20281482</v>
      </c>
      <c r="E23" s="37">
        <v>48819257</v>
      </c>
      <c r="F23" s="38">
        <v>31000000</v>
      </c>
      <c r="G23" s="36">
        <v>29430982</v>
      </c>
      <c r="H23" s="39">
        <v>29430982</v>
      </c>
      <c r="I23" s="40">
        <v>29000000</v>
      </c>
      <c r="J23" s="36">
        <v>30450000</v>
      </c>
      <c r="K23" s="37">
        <v>31972500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9623855</v>
      </c>
      <c r="D25" s="49">
        <f t="shared" si="4"/>
        <v>20281482</v>
      </c>
      <c r="E25" s="50">
        <f t="shared" si="4"/>
        <v>48819257</v>
      </c>
      <c r="F25" s="51">
        <f t="shared" si="4"/>
        <v>31000000</v>
      </c>
      <c r="G25" s="49">
        <f t="shared" si="4"/>
        <v>29430982</v>
      </c>
      <c r="H25" s="52">
        <f t="shared" si="4"/>
        <v>29430982</v>
      </c>
      <c r="I25" s="53">
        <f t="shared" si="4"/>
        <v>29000000</v>
      </c>
      <c r="J25" s="49">
        <f t="shared" si="4"/>
        <v>30450000</v>
      </c>
      <c r="K25" s="50">
        <f t="shared" si="4"/>
        <v>31972500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511000</v>
      </c>
      <c r="D28" s="41">
        <v>511000</v>
      </c>
      <c r="E28" s="42">
        <v>511000</v>
      </c>
      <c r="F28" s="43">
        <v>2000000</v>
      </c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511000</v>
      </c>
      <c r="D29" s="29">
        <f t="shared" si="5"/>
        <v>511000</v>
      </c>
      <c r="E29" s="30">
        <f t="shared" si="5"/>
        <v>511000</v>
      </c>
      <c r="F29" s="31">
        <f t="shared" si="5"/>
        <v>2000000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5303070</v>
      </c>
      <c r="D30" s="1">
        <v>35692378</v>
      </c>
      <c r="E30" s="2">
        <v>38899857</v>
      </c>
      <c r="F30" s="3">
        <v>5000000</v>
      </c>
      <c r="G30" s="1"/>
      <c r="H30" s="4"/>
      <c r="I30" s="5">
        <v>13500000</v>
      </c>
      <c r="J30" s="1">
        <v>14175000</v>
      </c>
      <c r="K30" s="2">
        <v>14883750</v>
      </c>
    </row>
    <row r="31" spans="1:11" ht="13.15" customHeight="1" x14ac:dyDescent="0.25">
      <c r="A31" s="46" t="s">
        <v>44</v>
      </c>
      <c r="B31" s="28" t="s">
        <v>20</v>
      </c>
      <c r="C31" s="36">
        <v>27507229</v>
      </c>
      <c r="D31" s="36">
        <v>9337809</v>
      </c>
      <c r="E31" s="37">
        <v>7221957</v>
      </c>
      <c r="F31" s="38">
        <v>3700000</v>
      </c>
      <c r="G31" s="36">
        <v>1300000</v>
      </c>
      <c r="H31" s="39">
        <v>1300000</v>
      </c>
      <c r="I31" s="40">
        <v>7200000</v>
      </c>
      <c r="J31" s="36">
        <v>7560000</v>
      </c>
      <c r="K31" s="37">
        <v>7938000</v>
      </c>
    </row>
    <row r="32" spans="1:11" ht="13.15" customHeight="1" x14ac:dyDescent="0.25">
      <c r="A32" s="46" t="s">
        <v>45</v>
      </c>
      <c r="B32" s="28" t="s">
        <v>20</v>
      </c>
      <c r="C32" s="36">
        <v>26155462</v>
      </c>
      <c r="D32" s="36">
        <v>20570597</v>
      </c>
      <c r="E32" s="37">
        <v>26411691</v>
      </c>
      <c r="F32" s="38">
        <v>28600000</v>
      </c>
      <c r="G32" s="36">
        <v>42174037</v>
      </c>
      <c r="H32" s="39">
        <v>42174037</v>
      </c>
      <c r="I32" s="40">
        <v>14400000</v>
      </c>
      <c r="J32" s="36">
        <v>15120000</v>
      </c>
      <c r="K32" s="37">
        <v>15876000</v>
      </c>
    </row>
    <row r="33" spans="1:11" ht="13.15" customHeight="1" x14ac:dyDescent="0.25">
      <c r="A33" s="46" t="s">
        <v>46</v>
      </c>
      <c r="B33" s="48" t="s">
        <v>20</v>
      </c>
      <c r="C33" s="36">
        <v>-20509796</v>
      </c>
      <c r="D33" s="36">
        <v>1104643</v>
      </c>
      <c r="E33" s="37">
        <v>1104643</v>
      </c>
      <c r="F33" s="38">
        <v>5500000</v>
      </c>
      <c r="G33" s="36">
        <v>900000</v>
      </c>
      <c r="H33" s="39">
        <v>900000</v>
      </c>
      <c r="I33" s="40">
        <v>2000000</v>
      </c>
      <c r="J33" s="36">
        <v>2100000</v>
      </c>
      <c r="K33" s="37">
        <v>2205000</v>
      </c>
    </row>
    <row r="34" spans="1:11" ht="13.15" customHeight="1" x14ac:dyDescent="0.25">
      <c r="A34" s="46" t="s">
        <v>47</v>
      </c>
      <c r="B34" s="28" t="s">
        <v>20</v>
      </c>
      <c r="C34" s="36">
        <v>206985945</v>
      </c>
      <c r="D34" s="36">
        <v>177859383</v>
      </c>
      <c r="E34" s="37">
        <v>102270457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3925935599</v>
      </c>
      <c r="D40" s="29">
        <f t="shared" ref="D40:K40" si="7">D50+D53+D54+D57+D60+D61+SUM(D64:D70)+D73</f>
        <v>4627116290</v>
      </c>
      <c r="E40" s="30">
        <f t="shared" si="7"/>
        <v>5098731891</v>
      </c>
      <c r="F40" s="31">
        <f t="shared" si="7"/>
        <v>23500000</v>
      </c>
      <c r="G40" s="29">
        <f t="shared" si="7"/>
        <v>22000000</v>
      </c>
      <c r="H40" s="32">
        <f t="shared" si="7"/>
        <v>22000000</v>
      </c>
      <c r="I40" s="33">
        <f t="shared" si="7"/>
        <v>24200000</v>
      </c>
      <c r="J40" s="29">
        <f t="shared" si="7"/>
        <v>25410000</v>
      </c>
      <c r="K40" s="30">
        <f t="shared" si="7"/>
        <v>26680500</v>
      </c>
    </row>
    <row r="41" spans="1:11" ht="13.15" customHeight="1" x14ac:dyDescent="0.25">
      <c r="A41" s="35" t="s">
        <v>19</v>
      </c>
      <c r="B41" s="28" t="s">
        <v>20</v>
      </c>
      <c r="C41" s="36">
        <v>1230597625</v>
      </c>
      <c r="D41" s="36">
        <v>1497760677</v>
      </c>
      <c r="E41" s="37">
        <v>1636643696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42371270</v>
      </c>
      <c r="E43" s="37">
        <v>42371270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2418629793</v>
      </c>
      <c r="D44" s="36">
        <v>2778344681</v>
      </c>
      <c r="E44" s="37">
        <v>2933655023</v>
      </c>
      <c r="F44" s="38">
        <v>23500000</v>
      </c>
      <c r="G44" s="36">
        <v>20000000</v>
      </c>
      <c r="H44" s="39">
        <v>20000000</v>
      </c>
      <c r="I44" s="40">
        <v>19000000</v>
      </c>
      <c r="J44" s="36">
        <v>19950000</v>
      </c>
      <c r="K44" s="37">
        <v>20947500</v>
      </c>
    </row>
    <row r="45" spans="1:11" ht="13.15" customHeight="1" x14ac:dyDescent="0.25">
      <c r="A45" s="35" t="s">
        <v>24</v>
      </c>
      <c r="B45" s="28" t="s">
        <v>20</v>
      </c>
      <c r="C45" s="36">
        <v>47856833</v>
      </c>
      <c r="D45" s="36">
        <v>47856833</v>
      </c>
      <c r="E45" s="37">
        <v>47856833</v>
      </c>
      <c r="F45" s="38"/>
      <c r="G45" s="36">
        <v>2000000</v>
      </c>
      <c r="H45" s="39">
        <v>2000000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3697084251</v>
      </c>
      <c r="D50" s="29">
        <f t="shared" ref="D50:K50" si="8">SUM(D41:D49)</f>
        <v>4366333461</v>
      </c>
      <c r="E50" s="30">
        <f t="shared" si="8"/>
        <v>4660526822</v>
      </c>
      <c r="F50" s="31">
        <f t="shared" si="8"/>
        <v>23500000</v>
      </c>
      <c r="G50" s="29">
        <f t="shared" si="8"/>
        <v>22000000</v>
      </c>
      <c r="H50" s="32">
        <f t="shared" si="8"/>
        <v>22000000</v>
      </c>
      <c r="I50" s="33">
        <f t="shared" si="8"/>
        <v>19000000</v>
      </c>
      <c r="J50" s="29">
        <f t="shared" si="8"/>
        <v>19950000</v>
      </c>
      <c r="K50" s="30">
        <f t="shared" si="8"/>
        <v>20947500</v>
      </c>
    </row>
    <row r="51" spans="1:11" ht="13.15" customHeight="1" x14ac:dyDescent="0.25">
      <c r="A51" s="47" t="s">
        <v>31</v>
      </c>
      <c r="B51" s="48" t="s">
        <v>20</v>
      </c>
      <c r="C51" s="36">
        <v>159060431</v>
      </c>
      <c r="D51" s="36">
        <v>180537814</v>
      </c>
      <c r="E51" s="37">
        <v>180596814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56912563</v>
      </c>
      <c r="D52" s="41">
        <v>71968944</v>
      </c>
      <c r="E52" s="42">
        <v>71968944</v>
      </c>
      <c r="F52" s="43"/>
      <c r="G52" s="41"/>
      <c r="H52" s="44"/>
      <c r="I52" s="45">
        <v>5200000</v>
      </c>
      <c r="J52" s="41">
        <v>5460000</v>
      </c>
      <c r="K52" s="42">
        <v>5733000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215972994</v>
      </c>
      <c r="D53" s="49">
        <f t="shared" si="9"/>
        <v>252506758</v>
      </c>
      <c r="E53" s="50">
        <f t="shared" si="9"/>
        <v>252565758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5200000</v>
      </c>
      <c r="J53" s="49">
        <f t="shared" si="9"/>
        <v>5460000</v>
      </c>
      <c r="K53" s="50">
        <f t="shared" si="9"/>
        <v>5733000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8096071</v>
      </c>
      <c r="D65" s="1">
        <v>8276071</v>
      </c>
      <c r="E65" s="2">
        <v>8276071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4782283</v>
      </c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177363240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388314462</v>
      </c>
      <c r="D75" s="29">
        <f t="shared" ref="D75:K75" si="14">D85+D88+D89+D92+D95+D96+SUM(D99:D105)+D108</f>
        <v>334172577</v>
      </c>
      <c r="E75" s="30">
        <f t="shared" si="14"/>
        <v>351202916</v>
      </c>
      <c r="F75" s="31">
        <f t="shared" si="14"/>
        <v>39000000</v>
      </c>
      <c r="G75" s="29">
        <f t="shared" si="14"/>
        <v>39577240</v>
      </c>
      <c r="H75" s="32">
        <f t="shared" si="14"/>
        <v>39577240</v>
      </c>
      <c r="I75" s="33">
        <f t="shared" si="14"/>
        <v>43500000</v>
      </c>
      <c r="J75" s="29">
        <f t="shared" si="14"/>
        <v>45675000</v>
      </c>
      <c r="K75" s="30">
        <f t="shared" si="14"/>
        <v>47958750</v>
      </c>
    </row>
    <row r="76" spans="1:11" ht="13.15" customHeight="1" x14ac:dyDescent="0.25">
      <c r="A76" s="35" t="s">
        <v>19</v>
      </c>
      <c r="B76" s="28" t="s">
        <v>20</v>
      </c>
      <c r="C76" s="36">
        <v>94637799</v>
      </c>
      <c r="D76" s="36">
        <v>30897189</v>
      </c>
      <c r="E76" s="37">
        <v>39941135</v>
      </c>
      <c r="F76" s="38">
        <v>10000000</v>
      </c>
      <c r="G76" s="36">
        <v>8000000</v>
      </c>
      <c r="H76" s="39">
        <v>8000000</v>
      </c>
      <c r="I76" s="40">
        <v>16500000</v>
      </c>
      <c r="J76" s="36">
        <v>17325000</v>
      </c>
      <c r="K76" s="37">
        <v>18191250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3750238</v>
      </c>
      <c r="D79" s="36">
        <v>3750238</v>
      </c>
      <c r="E79" s="37">
        <v>3913073</v>
      </c>
      <c r="F79" s="38">
        <v>5000000</v>
      </c>
      <c r="G79" s="36">
        <v>11189600</v>
      </c>
      <c r="H79" s="39">
        <v>11189600</v>
      </c>
      <c r="I79" s="40">
        <v>20000000</v>
      </c>
      <c r="J79" s="36">
        <v>21000000</v>
      </c>
      <c r="K79" s="37">
        <v>22050000</v>
      </c>
    </row>
    <row r="80" spans="1:11" ht="13.15" customHeight="1" x14ac:dyDescent="0.25">
      <c r="A80" s="35" t="s">
        <v>24</v>
      </c>
      <c r="B80" s="28" t="s">
        <v>20</v>
      </c>
      <c r="C80" s="36">
        <v>186053270</v>
      </c>
      <c r="D80" s="36">
        <v>196751531</v>
      </c>
      <c r="E80" s="37">
        <v>204431939</v>
      </c>
      <c r="F80" s="38">
        <v>10000000</v>
      </c>
      <c r="G80" s="36">
        <v>16387640</v>
      </c>
      <c r="H80" s="39">
        <v>16387640</v>
      </c>
      <c r="I80" s="40">
        <v>5000000</v>
      </c>
      <c r="J80" s="36">
        <v>5250000</v>
      </c>
      <c r="K80" s="37">
        <v>5512500</v>
      </c>
    </row>
    <row r="81" spans="1:11" ht="13.15" customHeight="1" x14ac:dyDescent="0.25">
      <c r="A81" s="35" t="s">
        <v>25</v>
      </c>
      <c r="B81" s="28" t="s">
        <v>20</v>
      </c>
      <c r="C81" s="36">
        <v>317591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284758898</v>
      </c>
      <c r="D85" s="29">
        <f t="shared" ref="D85:K85" si="15">SUM(D76:D84)</f>
        <v>231398958</v>
      </c>
      <c r="E85" s="30">
        <f t="shared" si="15"/>
        <v>248286147</v>
      </c>
      <c r="F85" s="31">
        <f t="shared" si="15"/>
        <v>25000000</v>
      </c>
      <c r="G85" s="29">
        <f t="shared" si="15"/>
        <v>35577240</v>
      </c>
      <c r="H85" s="32">
        <f t="shared" si="15"/>
        <v>35577240</v>
      </c>
      <c r="I85" s="33">
        <f t="shared" si="15"/>
        <v>41500000</v>
      </c>
      <c r="J85" s="29">
        <f t="shared" si="15"/>
        <v>43575000</v>
      </c>
      <c r="K85" s="30">
        <f t="shared" si="15"/>
        <v>45753750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86543690</v>
      </c>
      <c r="D93" s="36">
        <v>96655249</v>
      </c>
      <c r="E93" s="37">
        <v>96798399</v>
      </c>
      <c r="F93" s="38">
        <v>10000000</v>
      </c>
      <c r="G93" s="36">
        <v>1000000</v>
      </c>
      <c r="H93" s="39">
        <v>1000000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86543690</v>
      </c>
      <c r="D95" s="49">
        <f t="shared" si="18"/>
        <v>96655249</v>
      </c>
      <c r="E95" s="50">
        <f t="shared" si="18"/>
        <v>96798399</v>
      </c>
      <c r="F95" s="51">
        <f t="shared" si="18"/>
        <v>10000000</v>
      </c>
      <c r="G95" s="49">
        <f t="shared" si="18"/>
        <v>1000000</v>
      </c>
      <c r="H95" s="52">
        <f t="shared" si="18"/>
        <v>1000000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6118370</v>
      </c>
      <c r="D98" s="41">
        <v>6118370</v>
      </c>
      <c r="E98" s="42">
        <v>6118370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6118370</v>
      </c>
      <c r="D99" s="29">
        <f t="shared" si="19"/>
        <v>6118370</v>
      </c>
      <c r="E99" s="30">
        <f t="shared" si="19"/>
        <v>6118370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6688630</v>
      </c>
      <c r="D100" s="1"/>
      <c r="E100" s="2"/>
      <c r="F100" s="3"/>
      <c r="G100" s="1"/>
      <c r="H100" s="4"/>
      <c r="I100" s="5">
        <v>2000000</v>
      </c>
      <c r="J100" s="1">
        <v>2100000</v>
      </c>
      <c r="K100" s="2">
        <v>2205000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4204874</v>
      </c>
      <c r="D102" s="36"/>
      <c r="E102" s="37"/>
      <c r="F102" s="38">
        <v>4000000</v>
      </c>
      <c r="G102" s="36">
        <v>3000000</v>
      </c>
      <c r="H102" s="39">
        <v>3000000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5089807029</v>
      </c>
      <c r="D110" s="29">
        <f t="shared" ref="D110:K110" si="21">D120+D123+D124+D127+D130+D131+SUM(D134:D140)+D143</f>
        <v>5567618428</v>
      </c>
      <c r="E110" s="30">
        <f t="shared" si="21"/>
        <v>6339195352</v>
      </c>
      <c r="F110" s="31">
        <f t="shared" si="21"/>
        <v>751483000</v>
      </c>
      <c r="G110" s="29">
        <f t="shared" si="21"/>
        <v>711979987</v>
      </c>
      <c r="H110" s="32">
        <f t="shared" si="21"/>
        <v>711979987</v>
      </c>
      <c r="I110" s="33">
        <f t="shared" si="21"/>
        <v>654598000</v>
      </c>
      <c r="J110" s="29">
        <f t="shared" si="21"/>
        <v>687327900</v>
      </c>
      <c r="K110" s="30">
        <f t="shared" si="21"/>
        <v>721694295</v>
      </c>
    </row>
    <row r="111" spans="1:11" ht="13.15" customHeight="1" x14ac:dyDescent="0.25">
      <c r="A111" s="35" t="s">
        <v>19</v>
      </c>
      <c r="B111" s="28" t="s">
        <v>20</v>
      </c>
      <c r="C111" s="36">
        <v>1348734019</v>
      </c>
      <c r="D111" s="36">
        <v>1556988129</v>
      </c>
      <c r="E111" s="37">
        <v>1859743313</v>
      </c>
      <c r="F111" s="38">
        <v>225500000</v>
      </c>
      <c r="G111" s="36">
        <v>263517201</v>
      </c>
      <c r="H111" s="39">
        <v>263517201</v>
      </c>
      <c r="I111" s="40">
        <v>184191000</v>
      </c>
      <c r="J111" s="36">
        <v>193400550</v>
      </c>
      <c r="K111" s="37">
        <v>203070578</v>
      </c>
    </row>
    <row r="112" spans="1:11" ht="13.15" customHeight="1" x14ac:dyDescent="0.25">
      <c r="A112" s="35" t="s">
        <v>21</v>
      </c>
      <c r="B112" s="28" t="s">
        <v>20</v>
      </c>
      <c r="C112" s="36">
        <v>23733567</v>
      </c>
      <c r="D112" s="36">
        <v>868356</v>
      </c>
      <c r="E112" s="37">
        <v>14178359</v>
      </c>
      <c r="F112" s="38">
        <v>5000000</v>
      </c>
      <c r="G112" s="36">
        <v>2500000</v>
      </c>
      <c r="H112" s="39">
        <v>2500000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12528788</v>
      </c>
      <c r="D113" s="36">
        <v>42371270</v>
      </c>
      <c r="E113" s="37">
        <v>59384467</v>
      </c>
      <c r="F113" s="38">
        <v>33000000</v>
      </c>
      <c r="G113" s="36">
        <v>9000000</v>
      </c>
      <c r="H113" s="39">
        <v>9000000</v>
      </c>
      <c r="I113" s="40">
        <v>14000000</v>
      </c>
      <c r="J113" s="36">
        <v>14700000</v>
      </c>
      <c r="K113" s="37">
        <v>15435000</v>
      </c>
    </row>
    <row r="114" spans="1:11" ht="13.15" customHeight="1" x14ac:dyDescent="0.25">
      <c r="A114" s="35" t="s">
        <v>23</v>
      </c>
      <c r="B114" s="28" t="s">
        <v>20</v>
      </c>
      <c r="C114" s="36">
        <v>2802313652</v>
      </c>
      <c r="D114" s="36">
        <v>2992572513</v>
      </c>
      <c r="E114" s="37">
        <v>3268968485</v>
      </c>
      <c r="F114" s="38">
        <v>297683000</v>
      </c>
      <c r="G114" s="36">
        <v>284579703</v>
      </c>
      <c r="H114" s="39">
        <v>284579703</v>
      </c>
      <c r="I114" s="40">
        <v>286928000</v>
      </c>
      <c r="J114" s="36">
        <v>301274400</v>
      </c>
      <c r="K114" s="37">
        <v>316338119</v>
      </c>
    </row>
    <row r="115" spans="1:11" ht="13.15" customHeight="1" x14ac:dyDescent="0.25">
      <c r="A115" s="35" t="s">
        <v>24</v>
      </c>
      <c r="B115" s="28" t="s">
        <v>20</v>
      </c>
      <c r="C115" s="36">
        <v>240668032</v>
      </c>
      <c r="D115" s="36">
        <v>272453038</v>
      </c>
      <c r="E115" s="37">
        <v>260522483</v>
      </c>
      <c r="F115" s="38">
        <v>60000000</v>
      </c>
      <c r="G115" s="36">
        <v>48387640</v>
      </c>
      <c r="H115" s="39">
        <v>48387640</v>
      </c>
      <c r="I115" s="40">
        <v>51179000</v>
      </c>
      <c r="J115" s="36">
        <v>53737950</v>
      </c>
      <c r="K115" s="37">
        <v>56424848</v>
      </c>
    </row>
    <row r="116" spans="1:11" ht="13.15" customHeight="1" x14ac:dyDescent="0.25">
      <c r="A116" s="35" t="s">
        <v>25</v>
      </c>
      <c r="B116" s="28" t="s">
        <v>20</v>
      </c>
      <c r="C116" s="36">
        <v>41995555</v>
      </c>
      <c r="D116" s="36">
        <v>44115464</v>
      </c>
      <c r="E116" s="37">
        <v>59467477</v>
      </c>
      <c r="F116" s="38">
        <v>10000000</v>
      </c>
      <c r="G116" s="36">
        <v>12000000</v>
      </c>
      <c r="H116" s="39">
        <v>12000000</v>
      </c>
      <c r="I116" s="40">
        <v>15700000</v>
      </c>
      <c r="J116" s="36">
        <v>16485000</v>
      </c>
      <c r="K116" s="37">
        <v>17309250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4469973613</v>
      </c>
      <c r="D120" s="29">
        <f t="shared" ref="D120:K120" si="22">SUM(D111:D119)</f>
        <v>4909368770</v>
      </c>
      <c r="E120" s="30">
        <f t="shared" si="22"/>
        <v>5522264584</v>
      </c>
      <c r="F120" s="31">
        <f t="shared" si="22"/>
        <v>631183000</v>
      </c>
      <c r="G120" s="29">
        <f t="shared" si="22"/>
        <v>619984544</v>
      </c>
      <c r="H120" s="32">
        <f t="shared" si="22"/>
        <v>619984544</v>
      </c>
      <c r="I120" s="33">
        <f t="shared" si="22"/>
        <v>551998000</v>
      </c>
      <c r="J120" s="29">
        <f t="shared" si="22"/>
        <v>579597900</v>
      </c>
      <c r="K120" s="30">
        <f t="shared" si="22"/>
        <v>608577795</v>
      </c>
    </row>
    <row r="121" spans="1:11" ht="13.15" customHeight="1" x14ac:dyDescent="0.25">
      <c r="A121" s="47" t="s">
        <v>31</v>
      </c>
      <c r="B121" s="48" t="s">
        <v>20</v>
      </c>
      <c r="C121" s="36">
        <v>174131789</v>
      </c>
      <c r="D121" s="36">
        <v>198468754</v>
      </c>
      <c r="E121" s="37">
        <v>207664473</v>
      </c>
      <c r="F121" s="38">
        <v>13500000</v>
      </c>
      <c r="G121" s="36">
        <v>1290424</v>
      </c>
      <c r="H121" s="39">
        <v>1290424</v>
      </c>
      <c r="I121" s="40">
        <v>15500000</v>
      </c>
      <c r="J121" s="36">
        <v>16275000</v>
      </c>
      <c r="K121" s="37">
        <v>17088750</v>
      </c>
    </row>
    <row r="122" spans="1:11" ht="13.15" customHeight="1" x14ac:dyDescent="0.25">
      <c r="A122" s="47" t="s">
        <v>32</v>
      </c>
      <c r="B122" s="28" t="s">
        <v>20</v>
      </c>
      <c r="C122" s="41">
        <v>73690944</v>
      </c>
      <c r="D122" s="41">
        <v>83373922</v>
      </c>
      <c r="E122" s="42">
        <v>95471353</v>
      </c>
      <c r="F122" s="43">
        <v>17000000</v>
      </c>
      <c r="G122" s="41">
        <v>12900000</v>
      </c>
      <c r="H122" s="44">
        <v>12900000</v>
      </c>
      <c r="I122" s="45">
        <v>19000000</v>
      </c>
      <c r="J122" s="41">
        <v>19950000</v>
      </c>
      <c r="K122" s="42">
        <v>20947500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247822733</v>
      </c>
      <c r="D123" s="49">
        <f t="shared" si="23"/>
        <v>281842676</v>
      </c>
      <c r="E123" s="50">
        <f t="shared" si="23"/>
        <v>303135826</v>
      </c>
      <c r="F123" s="51">
        <f t="shared" si="23"/>
        <v>30500000</v>
      </c>
      <c r="G123" s="49">
        <f t="shared" si="23"/>
        <v>14190424</v>
      </c>
      <c r="H123" s="52">
        <f t="shared" si="23"/>
        <v>14190424</v>
      </c>
      <c r="I123" s="53">
        <f t="shared" si="23"/>
        <v>34500000</v>
      </c>
      <c r="J123" s="49">
        <f t="shared" si="23"/>
        <v>36225000</v>
      </c>
      <c r="K123" s="50">
        <f t="shared" si="23"/>
        <v>38036250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96167545</v>
      </c>
      <c r="D128" s="36">
        <v>116936731</v>
      </c>
      <c r="E128" s="37">
        <v>145617656</v>
      </c>
      <c r="F128" s="38">
        <v>41000000</v>
      </c>
      <c r="G128" s="36">
        <v>30430982</v>
      </c>
      <c r="H128" s="39">
        <v>30430982</v>
      </c>
      <c r="I128" s="40">
        <v>29000000</v>
      </c>
      <c r="J128" s="36">
        <v>30450000</v>
      </c>
      <c r="K128" s="37">
        <v>31972500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96167545</v>
      </c>
      <c r="D130" s="49">
        <f t="shared" si="25"/>
        <v>116936731</v>
      </c>
      <c r="E130" s="50">
        <f t="shared" si="25"/>
        <v>145617656</v>
      </c>
      <c r="F130" s="51">
        <f t="shared" si="25"/>
        <v>41000000</v>
      </c>
      <c r="G130" s="49">
        <f t="shared" si="25"/>
        <v>30430982</v>
      </c>
      <c r="H130" s="52">
        <f t="shared" si="25"/>
        <v>30430982</v>
      </c>
      <c r="I130" s="53">
        <f t="shared" si="25"/>
        <v>29000000</v>
      </c>
      <c r="J130" s="49">
        <f t="shared" si="25"/>
        <v>30450000</v>
      </c>
      <c r="K130" s="50">
        <f t="shared" si="25"/>
        <v>31972500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6629370</v>
      </c>
      <c r="D133" s="41">
        <v>6629370</v>
      </c>
      <c r="E133" s="42">
        <v>6629370</v>
      </c>
      <c r="F133" s="43">
        <v>2000000</v>
      </c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6629370</v>
      </c>
      <c r="D134" s="29">
        <f t="shared" si="26"/>
        <v>6629370</v>
      </c>
      <c r="E134" s="30">
        <f t="shared" si="26"/>
        <v>6629370</v>
      </c>
      <c r="F134" s="31">
        <f t="shared" si="26"/>
        <v>2000000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20087771</v>
      </c>
      <c r="D135" s="1">
        <v>43968449</v>
      </c>
      <c r="E135" s="2">
        <v>47175928</v>
      </c>
      <c r="F135" s="3">
        <v>5000000</v>
      </c>
      <c r="G135" s="1"/>
      <c r="H135" s="4"/>
      <c r="I135" s="5">
        <v>15500000</v>
      </c>
      <c r="J135" s="1">
        <v>16275000</v>
      </c>
      <c r="K135" s="2">
        <v>17088750</v>
      </c>
    </row>
    <row r="136" spans="1:11" ht="13.15" customHeight="1" x14ac:dyDescent="0.25">
      <c r="A136" s="46" t="s">
        <v>44</v>
      </c>
      <c r="B136" s="28" t="s">
        <v>20</v>
      </c>
      <c r="C136" s="36">
        <v>27507229</v>
      </c>
      <c r="D136" s="36">
        <v>9337809</v>
      </c>
      <c r="E136" s="37">
        <v>7221957</v>
      </c>
      <c r="F136" s="38">
        <v>3700000</v>
      </c>
      <c r="G136" s="36">
        <v>1300000</v>
      </c>
      <c r="H136" s="39">
        <v>1300000</v>
      </c>
      <c r="I136" s="40">
        <v>7200000</v>
      </c>
      <c r="J136" s="36">
        <v>7560000</v>
      </c>
      <c r="K136" s="37">
        <v>7938000</v>
      </c>
    </row>
    <row r="137" spans="1:11" ht="13.15" customHeight="1" x14ac:dyDescent="0.25">
      <c r="A137" s="46" t="s">
        <v>45</v>
      </c>
      <c r="B137" s="28" t="s">
        <v>20</v>
      </c>
      <c r="C137" s="36">
        <v>35142619</v>
      </c>
      <c r="D137" s="36">
        <v>20570597</v>
      </c>
      <c r="E137" s="37">
        <v>26411691</v>
      </c>
      <c r="F137" s="38">
        <v>32600000</v>
      </c>
      <c r="G137" s="36">
        <v>45174037</v>
      </c>
      <c r="H137" s="39">
        <v>45174037</v>
      </c>
      <c r="I137" s="40">
        <v>14400000</v>
      </c>
      <c r="J137" s="36">
        <v>15120000</v>
      </c>
      <c r="K137" s="37">
        <v>15876000</v>
      </c>
    </row>
    <row r="138" spans="1:11" ht="13.15" customHeight="1" x14ac:dyDescent="0.25">
      <c r="A138" s="46" t="s">
        <v>46</v>
      </c>
      <c r="B138" s="48" t="s">
        <v>20</v>
      </c>
      <c r="C138" s="36">
        <v>-20509796</v>
      </c>
      <c r="D138" s="36">
        <v>1104643</v>
      </c>
      <c r="E138" s="37">
        <v>178467883</v>
      </c>
      <c r="F138" s="38">
        <v>5500000</v>
      </c>
      <c r="G138" s="36">
        <v>900000</v>
      </c>
      <c r="H138" s="39">
        <v>900000</v>
      </c>
      <c r="I138" s="40">
        <v>2000000</v>
      </c>
      <c r="J138" s="36">
        <v>2100000</v>
      </c>
      <c r="K138" s="37">
        <v>2205000</v>
      </c>
    </row>
    <row r="139" spans="1:11" ht="13.15" customHeight="1" x14ac:dyDescent="0.25">
      <c r="A139" s="46" t="s">
        <v>47</v>
      </c>
      <c r="B139" s="28" t="s">
        <v>20</v>
      </c>
      <c r="C139" s="36">
        <v>206985945</v>
      </c>
      <c r="D139" s="36">
        <v>177859383</v>
      </c>
      <c r="E139" s="37">
        <v>102270457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5089807029</v>
      </c>
      <c r="D144" s="62">
        <f t="shared" si="28"/>
        <v>5567618428</v>
      </c>
      <c r="E144" s="63">
        <f t="shared" si="28"/>
        <v>6339195352</v>
      </c>
      <c r="F144" s="64">
        <f t="shared" si="28"/>
        <v>751483000</v>
      </c>
      <c r="G144" s="62">
        <f t="shared" si="28"/>
        <v>711979987</v>
      </c>
      <c r="H144" s="65">
        <f t="shared" si="28"/>
        <v>711979987</v>
      </c>
      <c r="I144" s="66">
        <f t="shared" si="28"/>
        <v>654598000</v>
      </c>
      <c r="J144" s="62">
        <f t="shared" si="28"/>
        <v>687327900</v>
      </c>
      <c r="K144" s="63">
        <f t="shared" si="28"/>
        <v>721694295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3928211574</v>
      </c>
      <c r="D146" s="29">
        <f t="shared" ref="D146:K146" si="29">D156+D159+D160+D163+D166+D167+SUM(D170:D176)+D179</f>
        <v>4536111511</v>
      </c>
      <c r="E146" s="30">
        <f t="shared" si="29"/>
        <v>4851974397</v>
      </c>
      <c r="F146" s="31">
        <f t="shared" si="29"/>
        <v>4418987309</v>
      </c>
      <c r="G146" s="29">
        <f t="shared" si="29"/>
        <v>4932276924</v>
      </c>
      <c r="H146" s="32">
        <f t="shared" si="29"/>
        <v>4932276924</v>
      </c>
      <c r="I146" s="33">
        <f t="shared" si="29"/>
        <v>4933451982</v>
      </c>
      <c r="J146" s="29">
        <f t="shared" si="29"/>
        <v>5180124582</v>
      </c>
      <c r="K146" s="30">
        <f t="shared" si="29"/>
        <v>5439130811</v>
      </c>
    </row>
    <row r="147" spans="1:11" ht="13.15" customHeight="1" x14ac:dyDescent="0.25">
      <c r="A147" s="35" t="s">
        <v>19</v>
      </c>
      <c r="B147" s="28" t="s">
        <v>20</v>
      </c>
      <c r="C147" s="36">
        <v>738651303</v>
      </c>
      <c r="D147" s="36">
        <v>906145705</v>
      </c>
      <c r="E147" s="37">
        <v>929501301</v>
      </c>
      <c r="F147" s="38">
        <v>886690718</v>
      </c>
      <c r="G147" s="36">
        <v>1352288551</v>
      </c>
      <c r="H147" s="39">
        <v>1352288551</v>
      </c>
      <c r="I147" s="40">
        <v>1368788551</v>
      </c>
      <c r="J147" s="36">
        <v>1437227979</v>
      </c>
      <c r="K147" s="37">
        <v>1509089378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41989701</v>
      </c>
      <c r="D149" s="36">
        <v>42371270</v>
      </c>
      <c r="E149" s="37">
        <v>45989419</v>
      </c>
      <c r="F149" s="38">
        <v>42752839</v>
      </c>
      <c r="G149" s="36">
        <v>68456067</v>
      </c>
      <c r="H149" s="39">
        <v>68456067</v>
      </c>
      <c r="I149" s="40">
        <v>46552839</v>
      </c>
      <c r="J149" s="36">
        <v>48880481</v>
      </c>
      <c r="K149" s="37">
        <v>51324505</v>
      </c>
    </row>
    <row r="150" spans="1:11" ht="13.15" customHeight="1" x14ac:dyDescent="0.25">
      <c r="A150" s="35" t="s">
        <v>23</v>
      </c>
      <c r="B150" s="28" t="s">
        <v>20</v>
      </c>
      <c r="C150" s="36">
        <v>2520286641</v>
      </c>
      <c r="D150" s="36">
        <v>2872790932</v>
      </c>
      <c r="E150" s="37">
        <v>3035353235</v>
      </c>
      <c r="F150" s="38">
        <v>2595200509</v>
      </c>
      <c r="G150" s="36">
        <v>2560764127</v>
      </c>
      <c r="H150" s="39">
        <v>2560764127</v>
      </c>
      <c r="I150" s="40">
        <v>2550200509</v>
      </c>
      <c r="J150" s="36">
        <v>2677710535</v>
      </c>
      <c r="K150" s="37">
        <v>2811596061</v>
      </c>
    </row>
    <row r="151" spans="1:11" ht="13.15" customHeight="1" x14ac:dyDescent="0.25">
      <c r="A151" s="35" t="s">
        <v>24</v>
      </c>
      <c r="B151" s="28" t="s">
        <v>20</v>
      </c>
      <c r="C151" s="36">
        <v>159128943</v>
      </c>
      <c r="D151" s="36">
        <v>159128943</v>
      </c>
      <c r="E151" s="37">
        <v>159128943</v>
      </c>
      <c r="F151" s="38">
        <v>151528944</v>
      </c>
      <c r="G151" s="36">
        <v>151528944</v>
      </c>
      <c r="H151" s="39">
        <v>151528944</v>
      </c>
      <c r="I151" s="40">
        <v>151528944</v>
      </c>
      <c r="J151" s="36">
        <v>159105391</v>
      </c>
      <c r="K151" s="37">
        <v>167060661</v>
      </c>
    </row>
    <row r="152" spans="1:11" ht="13.15" customHeight="1" x14ac:dyDescent="0.25">
      <c r="A152" s="35" t="s">
        <v>25</v>
      </c>
      <c r="B152" s="28" t="s">
        <v>20</v>
      </c>
      <c r="C152" s="36">
        <v>16769462</v>
      </c>
      <c r="D152" s="36">
        <v>16769462</v>
      </c>
      <c r="E152" s="37">
        <v>16769462</v>
      </c>
      <c r="F152" s="38">
        <v>12569462</v>
      </c>
      <c r="G152" s="36">
        <v>12569462</v>
      </c>
      <c r="H152" s="39">
        <v>12569462</v>
      </c>
      <c r="I152" s="40">
        <v>12569462</v>
      </c>
      <c r="J152" s="36">
        <v>13197935</v>
      </c>
      <c r="K152" s="37">
        <v>13857832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>
        <v>1425706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6688630</v>
      </c>
      <c r="D155" s="41"/>
      <c r="E155" s="42"/>
      <c r="F155" s="43">
        <v>6688630</v>
      </c>
      <c r="G155" s="41">
        <v>6688630</v>
      </c>
      <c r="H155" s="44">
        <v>6688630</v>
      </c>
      <c r="I155" s="45">
        <v>8688630</v>
      </c>
      <c r="J155" s="41">
        <v>9123062</v>
      </c>
      <c r="K155" s="42">
        <v>9579215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3483514680</v>
      </c>
      <c r="D156" s="36">
        <f t="shared" ref="D156:K156" si="30">SUM(D147:D155)</f>
        <v>3997206312</v>
      </c>
      <c r="E156" s="37">
        <f t="shared" si="30"/>
        <v>4188168066</v>
      </c>
      <c r="F156" s="38">
        <f t="shared" si="30"/>
        <v>3695431102</v>
      </c>
      <c r="G156" s="36">
        <f t="shared" si="30"/>
        <v>4152295781</v>
      </c>
      <c r="H156" s="39">
        <f t="shared" si="30"/>
        <v>4152295781</v>
      </c>
      <c r="I156" s="40">
        <f t="shared" si="30"/>
        <v>4138328935</v>
      </c>
      <c r="J156" s="36">
        <f t="shared" si="30"/>
        <v>4345245383</v>
      </c>
      <c r="K156" s="37">
        <f t="shared" si="30"/>
        <v>4562507652</v>
      </c>
    </row>
    <row r="157" spans="1:11" ht="0.95" customHeight="1" x14ac:dyDescent="0.25">
      <c r="A157" s="47"/>
      <c r="B157" s="48" t="s">
        <v>20</v>
      </c>
      <c r="C157" s="36">
        <v>138833350</v>
      </c>
      <c r="D157" s="36">
        <v>180252007</v>
      </c>
      <c r="E157" s="37">
        <v>183096206</v>
      </c>
      <c r="F157" s="38">
        <v>268867854</v>
      </c>
      <c r="G157" s="36">
        <v>261458278</v>
      </c>
      <c r="H157" s="39">
        <v>261458278</v>
      </c>
      <c r="I157" s="40">
        <v>262667854</v>
      </c>
      <c r="J157" s="36">
        <v>275801247</v>
      </c>
      <c r="K157" s="37">
        <v>289591309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138833350</v>
      </c>
      <c r="D159" s="36">
        <v>180252007</v>
      </c>
      <c r="E159" s="37">
        <v>183096206</v>
      </c>
      <c r="F159" s="38">
        <v>268867854</v>
      </c>
      <c r="G159" s="36">
        <v>261458278</v>
      </c>
      <c r="H159" s="39">
        <v>261458278</v>
      </c>
      <c r="I159" s="40">
        <v>262667854</v>
      </c>
      <c r="J159" s="36">
        <v>275801247</v>
      </c>
      <c r="K159" s="37">
        <v>289591309</v>
      </c>
    </row>
    <row r="160" spans="1:11" ht="13.15" customHeight="1" x14ac:dyDescent="0.25">
      <c r="A160" s="46" t="s">
        <v>95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12758613</v>
      </c>
      <c r="D161" s="1">
        <v>14003979</v>
      </c>
      <c r="E161" s="2">
        <v>144045581</v>
      </c>
      <c r="F161" s="3">
        <v>12118998</v>
      </c>
      <c r="G161" s="1">
        <v>143210600</v>
      </c>
      <c r="H161" s="4">
        <v>143210600</v>
      </c>
      <c r="I161" s="5">
        <v>143210600</v>
      </c>
      <c r="J161" s="1">
        <v>150371130</v>
      </c>
      <c r="K161" s="2">
        <v>157889686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12758613</v>
      </c>
      <c r="D163" s="36">
        <v>14003979</v>
      </c>
      <c r="E163" s="37">
        <v>144045581</v>
      </c>
      <c r="F163" s="38">
        <v>12118998</v>
      </c>
      <c r="G163" s="36">
        <v>143210600</v>
      </c>
      <c r="H163" s="39">
        <v>143210600</v>
      </c>
      <c r="I163" s="40">
        <v>143210600</v>
      </c>
      <c r="J163" s="36">
        <v>150371130</v>
      </c>
      <c r="K163" s="37">
        <v>157889686</v>
      </c>
    </row>
    <row r="164" spans="1:11" ht="0.95" customHeight="1" x14ac:dyDescent="0.25">
      <c r="A164" s="47"/>
      <c r="B164" s="48" t="s">
        <v>20</v>
      </c>
      <c r="C164" s="36">
        <v>57780196</v>
      </c>
      <c r="D164" s="36">
        <v>80420973</v>
      </c>
      <c r="E164" s="37">
        <v>107378940</v>
      </c>
      <c r="F164" s="38">
        <v>74011923</v>
      </c>
      <c r="G164" s="36">
        <v>79842905</v>
      </c>
      <c r="H164" s="39">
        <v>79842905</v>
      </c>
      <c r="I164" s="40">
        <v>73911923</v>
      </c>
      <c r="J164" s="36">
        <v>77607519</v>
      </c>
      <c r="K164" s="37">
        <v>81487895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57780196</v>
      </c>
      <c r="D166" s="36">
        <v>80420973</v>
      </c>
      <c r="E166" s="37">
        <v>107378940</v>
      </c>
      <c r="F166" s="38">
        <v>74011923</v>
      </c>
      <c r="G166" s="36">
        <v>79842905</v>
      </c>
      <c r="H166" s="39">
        <v>79842905</v>
      </c>
      <c r="I166" s="40">
        <v>73911923</v>
      </c>
      <c r="J166" s="36">
        <v>77607519</v>
      </c>
      <c r="K166" s="37">
        <v>81487895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973413</v>
      </c>
      <c r="D168" s="1">
        <v>978429</v>
      </c>
      <c r="E168" s="2">
        <v>978429</v>
      </c>
      <c r="F168" s="3">
        <v>14917247</v>
      </c>
      <c r="G168" s="1">
        <v>255485</v>
      </c>
      <c r="H168" s="4">
        <v>255485</v>
      </c>
      <c r="I168" s="5">
        <v>255485</v>
      </c>
      <c r="J168" s="1">
        <v>268260</v>
      </c>
      <c r="K168" s="2">
        <v>281672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973413</v>
      </c>
      <c r="D170" s="36">
        <v>978429</v>
      </c>
      <c r="E170" s="37">
        <v>978429</v>
      </c>
      <c r="F170" s="38">
        <v>14917247</v>
      </c>
      <c r="G170" s="36">
        <v>255485</v>
      </c>
      <c r="H170" s="39">
        <v>255485</v>
      </c>
      <c r="I170" s="40">
        <v>255485</v>
      </c>
      <c r="J170" s="36">
        <v>268260</v>
      </c>
      <c r="K170" s="37">
        <v>281672</v>
      </c>
    </row>
    <row r="171" spans="1:11" ht="13.15" customHeight="1" x14ac:dyDescent="0.25">
      <c r="A171" s="46" t="s">
        <v>43</v>
      </c>
      <c r="B171" s="28" t="s">
        <v>20</v>
      </c>
      <c r="C171" s="1">
        <v>-5501830</v>
      </c>
      <c r="D171" s="1">
        <v>7811911</v>
      </c>
      <c r="E171" s="2">
        <v>10959407</v>
      </c>
      <c r="F171" s="3">
        <v>-5959087</v>
      </c>
      <c r="G171" s="1">
        <v>-12558741</v>
      </c>
      <c r="H171" s="4">
        <v>-12558741</v>
      </c>
      <c r="I171" s="5">
        <v>-9159087</v>
      </c>
      <c r="J171" s="1">
        <v>-9617041</v>
      </c>
      <c r="K171" s="2">
        <v>-10097894</v>
      </c>
    </row>
    <row r="172" spans="1:11" ht="13.15" customHeight="1" x14ac:dyDescent="0.25">
      <c r="A172" s="46" t="s">
        <v>44</v>
      </c>
      <c r="B172" s="28" t="s">
        <v>20</v>
      </c>
      <c r="C172" s="36">
        <v>2362829</v>
      </c>
      <c r="D172" s="36">
        <v>17278654</v>
      </c>
      <c r="E172" s="37">
        <v>16926133</v>
      </c>
      <c r="F172" s="38">
        <v>31737527</v>
      </c>
      <c r="G172" s="36">
        <v>23737527</v>
      </c>
      <c r="H172" s="39">
        <v>23737527</v>
      </c>
      <c r="I172" s="40">
        <v>44237527</v>
      </c>
      <c r="J172" s="36">
        <v>46449403</v>
      </c>
      <c r="K172" s="37">
        <v>48771874</v>
      </c>
    </row>
    <row r="173" spans="1:11" ht="13.15" customHeight="1" x14ac:dyDescent="0.25">
      <c r="A173" s="46" t="s">
        <v>45</v>
      </c>
      <c r="B173" s="28" t="s">
        <v>20</v>
      </c>
      <c r="C173" s="36">
        <v>-27283242</v>
      </c>
      <c r="D173" s="36">
        <v>7252728</v>
      </c>
      <c r="E173" s="37">
        <v>12607143</v>
      </c>
      <c r="F173" s="38">
        <v>69685899</v>
      </c>
      <c r="G173" s="36">
        <v>56556708</v>
      </c>
      <c r="H173" s="39">
        <v>56556708</v>
      </c>
      <c r="I173" s="40">
        <v>51485899</v>
      </c>
      <c r="J173" s="36">
        <v>54060193</v>
      </c>
      <c r="K173" s="37">
        <v>56763204</v>
      </c>
    </row>
    <row r="174" spans="1:11" ht="13.15" customHeight="1" x14ac:dyDescent="0.25">
      <c r="A174" s="46" t="s">
        <v>46</v>
      </c>
      <c r="B174" s="48" t="s">
        <v>20</v>
      </c>
      <c r="C174" s="36">
        <v>74557082</v>
      </c>
      <c r="D174" s="36">
        <v>69816597</v>
      </c>
      <c r="E174" s="37">
        <v>102313497</v>
      </c>
      <c r="F174" s="38">
        <v>97085925</v>
      </c>
      <c r="G174" s="36">
        <v>66388460</v>
      </c>
      <c r="H174" s="39">
        <v>66388460</v>
      </c>
      <c r="I174" s="40">
        <v>67422925</v>
      </c>
      <c r="J174" s="36">
        <v>70794071</v>
      </c>
      <c r="K174" s="37">
        <v>74333775</v>
      </c>
    </row>
    <row r="175" spans="1:11" ht="13.15" customHeight="1" x14ac:dyDescent="0.25">
      <c r="A175" s="46" t="s">
        <v>47</v>
      </c>
      <c r="B175" s="28" t="s">
        <v>20</v>
      </c>
      <c r="C175" s="36">
        <v>190216483</v>
      </c>
      <c r="D175" s="36">
        <v>161089921</v>
      </c>
      <c r="E175" s="37">
        <v>85500995</v>
      </c>
      <c r="F175" s="38">
        <v>161089921</v>
      </c>
      <c r="G175" s="36">
        <v>161089921</v>
      </c>
      <c r="H175" s="39">
        <v>161089921</v>
      </c>
      <c r="I175" s="40">
        <v>161089921</v>
      </c>
      <c r="J175" s="36">
        <v>169144417</v>
      </c>
      <c r="K175" s="37">
        <v>177601638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3928211574</v>
      </c>
      <c r="D180" s="62">
        <f t="shared" ref="D180:K180" si="31">D156+D159+D160+D163+D166+D167+SUM(D170:D176)+D179</f>
        <v>4536111511</v>
      </c>
      <c r="E180" s="63">
        <f t="shared" si="31"/>
        <v>4851974397</v>
      </c>
      <c r="F180" s="64">
        <f t="shared" si="31"/>
        <v>4418987309</v>
      </c>
      <c r="G180" s="62">
        <f t="shared" si="31"/>
        <v>4932276924</v>
      </c>
      <c r="H180" s="65">
        <f t="shared" si="31"/>
        <v>4932276924</v>
      </c>
      <c r="I180" s="66">
        <f t="shared" si="31"/>
        <v>4933451982</v>
      </c>
      <c r="J180" s="62">
        <f t="shared" si="31"/>
        <v>5180124582</v>
      </c>
      <c r="K180" s="63">
        <f t="shared" si="31"/>
        <v>5439130811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140936560</v>
      </c>
      <c r="D183" s="36">
        <v>133419020</v>
      </c>
      <c r="E183" s="37">
        <v>157189055</v>
      </c>
      <c r="F183" s="38">
        <v>115024266</v>
      </c>
      <c r="G183" s="36">
        <v>175024266</v>
      </c>
      <c r="H183" s="39">
        <v>175024266</v>
      </c>
      <c r="I183" s="40">
        <v>186524266</v>
      </c>
      <c r="J183" s="36">
        <v>195850479</v>
      </c>
      <c r="K183" s="37">
        <v>205643004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124922690</v>
      </c>
      <c r="D184" s="29">
        <f t="shared" ref="D184:K184" si="32">D194+D197+D198+D201+D204+D205+SUM(D208:D214)+D217</f>
        <v>127924107</v>
      </c>
      <c r="E184" s="30">
        <f t="shared" si="32"/>
        <v>140275602</v>
      </c>
      <c r="F184" s="31">
        <f t="shared" si="32"/>
        <v>119969496</v>
      </c>
      <c r="G184" s="29">
        <f t="shared" si="32"/>
        <v>166411826</v>
      </c>
      <c r="H184" s="32">
        <f t="shared" si="32"/>
        <v>166411826</v>
      </c>
      <c r="I184" s="33">
        <f t="shared" si="32"/>
        <v>124570000</v>
      </c>
      <c r="J184" s="29">
        <f t="shared" si="32"/>
        <v>130798500</v>
      </c>
      <c r="K184" s="30">
        <f t="shared" si="32"/>
        <v>137338425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15853817</v>
      </c>
      <c r="D187" s="36">
        <v>74871577</v>
      </c>
      <c r="E187" s="37">
        <v>81581388</v>
      </c>
      <c r="F187" s="38">
        <v>69151031</v>
      </c>
      <c r="G187" s="36">
        <v>100209730</v>
      </c>
      <c r="H187" s="39">
        <v>100209730</v>
      </c>
      <c r="I187" s="40">
        <v>93000000</v>
      </c>
      <c r="J187" s="36">
        <v>97650000</v>
      </c>
      <c r="K187" s="37">
        <v>102532500</v>
      </c>
    </row>
    <row r="188" spans="1:11" ht="13.15" customHeight="1" x14ac:dyDescent="0.25">
      <c r="A188" s="35" t="s">
        <v>23</v>
      </c>
      <c r="B188" s="28" t="s">
        <v>20</v>
      </c>
      <c r="C188" s="36">
        <v>13984101</v>
      </c>
      <c r="D188" s="36">
        <v>29127758</v>
      </c>
      <c r="E188" s="37">
        <v>25412105</v>
      </c>
      <c r="F188" s="38">
        <v>16996749</v>
      </c>
      <c r="G188" s="36">
        <v>32531776</v>
      </c>
      <c r="H188" s="39">
        <v>32531776</v>
      </c>
      <c r="I188" s="40">
        <v>11000000</v>
      </c>
      <c r="J188" s="36">
        <v>11550000</v>
      </c>
      <c r="K188" s="37">
        <v>12127500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15521365</v>
      </c>
      <c r="D190" s="36">
        <v>3593865</v>
      </c>
      <c r="E190" s="37">
        <v>3525166</v>
      </c>
      <c r="F190" s="38">
        <v>6778616</v>
      </c>
      <c r="G190" s="36">
        <v>6773086</v>
      </c>
      <c r="H190" s="39">
        <v>6773086</v>
      </c>
      <c r="I190" s="40">
        <v>5000000</v>
      </c>
      <c r="J190" s="36">
        <v>5250000</v>
      </c>
      <c r="K190" s="37">
        <v>5512500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45359283</v>
      </c>
      <c r="D194" s="29">
        <f t="shared" ref="D194:K194" si="33">SUM(D185:D193)</f>
        <v>107593200</v>
      </c>
      <c r="E194" s="30">
        <f t="shared" si="33"/>
        <v>110518659</v>
      </c>
      <c r="F194" s="31">
        <f t="shared" si="33"/>
        <v>92926396</v>
      </c>
      <c r="G194" s="29">
        <f t="shared" si="33"/>
        <v>139514592</v>
      </c>
      <c r="H194" s="32">
        <f t="shared" si="33"/>
        <v>139514592</v>
      </c>
      <c r="I194" s="33">
        <f t="shared" si="33"/>
        <v>109000000</v>
      </c>
      <c r="J194" s="29">
        <f t="shared" si="33"/>
        <v>114450000</v>
      </c>
      <c r="K194" s="30">
        <f t="shared" si="33"/>
        <v>120172500</v>
      </c>
    </row>
    <row r="195" spans="1:11" ht="13.15" customHeight="1" x14ac:dyDescent="0.25">
      <c r="A195" s="47" t="s">
        <v>31</v>
      </c>
      <c r="B195" s="48" t="s">
        <v>20</v>
      </c>
      <c r="C195" s="36">
        <v>1980</v>
      </c>
      <c r="D195" s="36"/>
      <c r="E195" s="37">
        <v>58000</v>
      </c>
      <c r="F195" s="38">
        <v>116000</v>
      </c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1980</v>
      </c>
      <c r="D197" s="49">
        <f t="shared" si="34"/>
        <v>0</v>
      </c>
      <c r="E197" s="50">
        <f t="shared" si="34"/>
        <v>58000</v>
      </c>
      <c r="F197" s="51">
        <f t="shared" si="34"/>
        <v>116000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5152776</v>
      </c>
      <c r="D202" s="36">
        <v>648980</v>
      </c>
      <c r="E202" s="37">
        <v>154088</v>
      </c>
      <c r="F202" s="38">
        <v>280320</v>
      </c>
      <c r="G202" s="36">
        <v>243542</v>
      </c>
      <c r="H202" s="39">
        <v>243542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5152776</v>
      </c>
      <c r="D204" s="49">
        <f t="shared" si="36"/>
        <v>648980</v>
      </c>
      <c r="E204" s="50">
        <f t="shared" si="36"/>
        <v>154088</v>
      </c>
      <c r="F204" s="51">
        <f t="shared" si="36"/>
        <v>280320</v>
      </c>
      <c r="G204" s="49">
        <f t="shared" si="36"/>
        <v>243542</v>
      </c>
      <c r="H204" s="52">
        <f t="shared" si="36"/>
        <v>243542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-1726</v>
      </c>
      <c r="D209" s="1">
        <v>6547332</v>
      </c>
      <c r="E209" s="2">
        <v>2279006</v>
      </c>
      <c r="F209" s="3">
        <v>2532813</v>
      </c>
      <c r="G209" s="1">
        <v>2832813</v>
      </c>
      <c r="H209" s="4">
        <v>2832813</v>
      </c>
      <c r="I209" s="5">
        <v>2500000</v>
      </c>
      <c r="J209" s="1">
        <v>2625000</v>
      </c>
      <c r="K209" s="2">
        <v>2756250</v>
      </c>
    </row>
    <row r="210" spans="1:11" ht="13.15" customHeight="1" x14ac:dyDescent="0.25">
      <c r="A210" s="46" t="s">
        <v>44</v>
      </c>
      <c r="B210" s="28" t="s">
        <v>20</v>
      </c>
      <c r="C210" s="36">
        <v>62672427</v>
      </c>
      <c r="D210" s="36">
        <v>2558216</v>
      </c>
      <c r="E210" s="37">
        <v>2724467</v>
      </c>
      <c r="F210" s="38">
        <v>3111812</v>
      </c>
      <c r="G210" s="36">
        <v>2908487</v>
      </c>
      <c r="H210" s="39">
        <v>2908487</v>
      </c>
      <c r="I210" s="40">
        <v>1000000</v>
      </c>
      <c r="J210" s="36">
        <v>1050000</v>
      </c>
      <c r="K210" s="37">
        <v>1102500</v>
      </c>
    </row>
    <row r="211" spans="1:11" ht="13.15" customHeight="1" x14ac:dyDescent="0.25">
      <c r="A211" s="46" t="s">
        <v>45</v>
      </c>
      <c r="B211" s="28" t="s">
        <v>20</v>
      </c>
      <c r="C211" s="36">
        <v>361358</v>
      </c>
      <c r="D211" s="36">
        <v>109073</v>
      </c>
      <c r="E211" s="37"/>
      <c r="F211" s="38"/>
      <c r="G211" s="36">
        <v>67823</v>
      </c>
      <c r="H211" s="39">
        <v>67823</v>
      </c>
      <c r="I211" s="40">
        <v>70000</v>
      </c>
      <c r="J211" s="36">
        <v>73500</v>
      </c>
      <c r="K211" s="37">
        <v>77175</v>
      </c>
    </row>
    <row r="212" spans="1:11" ht="13.15" customHeight="1" x14ac:dyDescent="0.25">
      <c r="A212" s="46" t="s">
        <v>46</v>
      </c>
      <c r="B212" s="48" t="s">
        <v>20</v>
      </c>
      <c r="C212" s="36">
        <v>11376592</v>
      </c>
      <c r="D212" s="36">
        <v>10467306</v>
      </c>
      <c r="E212" s="37">
        <v>24541382</v>
      </c>
      <c r="F212" s="38">
        <v>21002155</v>
      </c>
      <c r="G212" s="36">
        <v>20844569</v>
      </c>
      <c r="H212" s="39">
        <v>20844569</v>
      </c>
      <c r="I212" s="40">
        <v>12000000</v>
      </c>
      <c r="J212" s="36">
        <v>12600000</v>
      </c>
      <c r="K212" s="37">
        <v>13230000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265859250</v>
      </c>
      <c r="D219" s="62">
        <f t="shared" si="39"/>
        <v>261343127</v>
      </c>
      <c r="E219" s="63">
        <f t="shared" si="39"/>
        <v>297464657</v>
      </c>
      <c r="F219" s="64">
        <f t="shared" si="39"/>
        <v>234993762</v>
      </c>
      <c r="G219" s="62">
        <f t="shared" si="39"/>
        <v>341436092</v>
      </c>
      <c r="H219" s="65">
        <f t="shared" si="39"/>
        <v>341436092</v>
      </c>
      <c r="I219" s="66">
        <f t="shared" si="39"/>
        <v>311094266</v>
      </c>
      <c r="J219" s="62">
        <f t="shared" si="39"/>
        <v>326648979</v>
      </c>
      <c r="K219" s="63">
        <f t="shared" si="39"/>
        <v>342981429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0.84762546721690257</v>
      </c>
      <c r="D221" s="6">
        <f t="shared" si="40"/>
        <v>0.89109714165203568</v>
      </c>
      <c r="E221" s="7">
        <f t="shared" si="40"/>
        <v>0.85972028063160399</v>
      </c>
      <c r="F221" s="8">
        <f t="shared" si="40"/>
        <v>8.3168880733163628E-2</v>
      </c>
      <c r="G221" s="6">
        <f t="shared" si="40"/>
        <v>8.6487318638634708E-2</v>
      </c>
      <c r="H221" s="9">
        <f t="shared" si="40"/>
        <v>8.6487318638634708E-2</v>
      </c>
      <c r="I221" s="10">
        <f t="shared" si="40"/>
        <v>0.10342225304690818</v>
      </c>
      <c r="J221" s="6">
        <f t="shared" si="40"/>
        <v>0.10342225304690818</v>
      </c>
      <c r="K221" s="7">
        <f t="shared" si="40"/>
        <v>0.10342225304690818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30.611291073089905</v>
      </c>
      <c r="D222" s="6">
        <f t="shared" si="41"/>
        <v>37.185769068008447</v>
      </c>
      <c r="E222" s="7">
        <f t="shared" si="41"/>
        <v>34.671210454188426</v>
      </c>
      <c r="F222" s="8">
        <f t="shared" si="41"/>
        <v>0.54336360642370884</v>
      </c>
      <c r="G222" s="6">
        <f t="shared" si="41"/>
        <v>0.35182115833012551</v>
      </c>
      <c r="H222" s="9">
        <f t="shared" si="41"/>
        <v>0.35182115833012551</v>
      </c>
      <c r="I222" s="10">
        <f t="shared" si="41"/>
        <v>0.3629554558869032</v>
      </c>
      <c r="J222" s="6">
        <f t="shared" si="41"/>
        <v>0.36295545644287142</v>
      </c>
      <c r="K222" s="7">
        <f t="shared" si="41"/>
        <v>0.36295545458964412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3.1809298259668238E-2</v>
      </c>
      <c r="D223" s="6">
        <f t="shared" si="42"/>
        <v>2.8207354599522644E-2</v>
      </c>
      <c r="E223" s="7">
        <f t="shared" si="42"/>
        <v>2.891686633535458E-2</v>
      </c>
      <c r="F223" s="8">
        <f t="shared" si="42"/>
        <v>2.724059660974576E-2</v>
      </c>
      <c r="G223" s="6">
        <f t="shared" si="42"/>
        <v>3.3741099477811898E-2</v>
      </c>
      <c r="H223" s="9">
        <f t="shared" si="42"/>
        <v>3.3741099477811898E-2</v>
      </c>
      <c r="I223" s="10">
        <f t="shared" si="42"/>
        <v>2.5251376075482525E-2</v>
      </c>
      <c r="J223" s="6">
        <f t="shared" si="42"/>
        <v>2.5251376074751287E-2</v>
      </c>
      <c r="K223" s="7">
        <f t="shared" si="42"/>
        <v>2.5251376070572786E-2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1.130354862377291</v>
      </c>
      <c r="D224" s="6">
        <f t="shared" si="43"/>
        <v>1.1221750016993217</v>
      </c>
      <c r="E224" s="7">
        <f t="shared" si="43"/>
        <v>1.1523840559498069</v>
      </c>
      <c r="F224" s="8">
        <f t="shared" si="43"/>
        <v>4.1432014802492943E-2</v>
      </c>
      <c r="G224" s="6">
        <f t="shared" si="43"/>
        <v>4.6226292569852716E-2</v>
      </c>
      <c r="H224" s="9">
        <f t="shared" si="43"/>
        <v>4.6226292569852716E-2</v>
      </c>
      <c r="I224" s="10">
        <f t="shared" si="43"/>
        <v>3.8974729694412978E-2</v>
      </c>
      <c r="J224" s="6">
        <f t="shared" si="43"/>
        <v>3.8974729693284339E-2</v>
      </c>
      <c r="K224" s="7">
        <f t="shared" si="43"/>
        <v>3.897472968683495E-2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110602326</v>
      </c>
      <c r="D5" s="29">
        <f t="shared" ref="D5:K5" si="0">D15+D18+D19+D22+D25+D26+SUM(D29:D35)+D38</f>
        <v>157726135</v>
      </c>
      <c r="E5" s="30">
        <f t="shared" si="0"/>
        <v>91846276</v>
      </c>
      <c r="F5" s="31">
        <f t="shared" si="0"/>
        <v>189002441</v>
      </c>
      <c r="G5" s="29">
        <f t="shared" si="0"/>
        <v>329168079</v>
      </c>
      <c r="H5" s="32">
        <f t="shared" si="0"/>
        <v>329168079</v>
      </c>
      <c r="I5" s="33">
        <f t="shared" si="0"/>
        <v>187465000</v>
      </c>
      <c r="J5" s="29">
        <f t="shared" si="0"/>
        <v>212000000</v>
      </c>
      <c r="K5" s="30">
        <f t="shared" si="0"/>
        <v>261400000</v>
      </c>
    </row>
    <row r="6" spans="1:11" ht="13.15" customHeight="1" x14ac:dyDescent="0.25">
      <c r="A6" s="35" t="s">
        <v>19</v>
      </c>
      <c r="B6" s="28" t="s">
        <v>20</v>
      </c>
      <c r="C6" s="36">
        <v>25941873</v>
      </c>
      <c r="D6" s="36">
        <v>77701119</v>
      </c>
      <c r="E6" s="37"/>
      <c r="F6" s="38">
        <v>27250857</v>
      </c>
      <c r="G6" s="36">
        <v>75725964</v>
      </c>
      <c r="H6" s="39">
        <v>75725964</v>
      </c>
      <c r="I6" s="40">
        <v>14000000</v>
      </c>
      <c r="J6" s="36">
        <v>4000000</v>
      </c>
      <c r="K6" s="37">
        <v>4000000</v>
      </c>
    </row>
    <row r="7" spans="1:11" ht="13.15" customHeight="1" x14ac:dyDescent="0.25">
      <c r="A7" s="35" t="s">
        <v>21</v>
      </c>
      <c r="B7" s="28" t="s">
        <v>20</v>
      </c>
      <c r="C7" s="36">
        <v>2086601</v>
      </c>
      <c r="D7" s="36">
        <v>11495267</v>
      </c>
      <c r="E7" s="37"/>
      <c r="F7" s="38">
        <v>1000000</v>
      </c>
      <c r="G7" s="36">
        <v>19386719</v>
      </c>
      <c r="H7" s="39">
        <v>19386719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46500681</v>
      </c>
      <c r="D8" s="36">
        <v>34440982</v>
      </c>
      <c r="E8" s="37">
        <v>68748489</v>
      </c>
      <c r="F8" s="38">
        <v>52400000</v>
      </c>
      <c r="G8" s="36">
        <v>126434567</v>
      </c>
      <c r="H8" s="39">
        <v>126434567</v>
      </c>
      <c r="I8" s="40">
        <v>53765000</v>
      </c>
      <c r="J8" s="36">
        <v>35000000</v>
      </c>
      <c r="K8" s="37">
        <v>51000000</v>
      </c>
    </row>
    <row r="9" spans="1:11" ht="13.15" customHeight="1" x14ac:dyDescent="0.25">
      <c r="A9" s="35" t="s">
        <v>23</v>
      </c>
      <c r="B9" s="28" t="s">
        <v>20</v>
      </c>
      <c r="C9" s="36">
        <v>4355556</v>
      </c>
      <c r="D9" s="36">
        <v>12372060</v>
      </c>
      <c r="E9" s="37"/>
      <c r="F9" s="38">
        <v>25956131</v>
      </c>
      <c r="G9" s="36">
        <v>48691481</v>
      </c>
      <c r="H9" s="39">
        <v>48691481</v>
      </c>
      <c r="I9" s="40">
        <v>66700000</v>
      </c>
      <c r="J9" s="36">
        <v>108500000</v>
      </c>
      <c r="K9" s="37">
        <v>154400000</v>
      </c>
    </row>
    <row r="10" spans="1:11" ht="13.15" customHeight="1" x14ac:dyDescent="0.25">
      <c r="A10" s="35" t="s">
        <v>24</v>
      </c>
      <c r="B10" s="28" t="s">
        <v>20</v>
      </c>
      <c r="C10" s="36">
        <v>7957762</v>
      </c>
      <c r="D10" s="36">
        <v>3936117</v>
      </c>
      <c r="E10" s="37"/>
      <c r="F10" s="38">
        <v>16000000</v>
      </c>
      <c r="G10" s="36">
        <v>4790476</v>
      </c>
      <c r="H10" s="39">
        <v>4790476</v>
      </c>
      <c r="I10" s="40">
        <v>21000000</v>
      </c>
      <c r="J10" s="36">
        <v>34000000</v>
      </c>
      <c r="K10" s="37">
        <v>21000000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800000</v>
      </c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86842473</v>
      </c>
      <c r="D15" s="29">
        <f t="shared" ref="D15:K15" si="1">SUM(D6:D14)</f>
        <v>139945545</v>
      </c>
      <c r="E15" s="30">
        <f t="shared" si="1"/>
        <v>68748489</v>
      </c>
      <c r="F15" s="31">
        <f t="shared" si="1"/>
        <v>123406988</v>
      </c>
      <c r="G15" s="29">
        <f t="shared" si="1"/>
        <v>275029207</v>
      </c>
      <c r="H15" s="32">
        <f t="shared" si="1"/>
        <v>275029207</v>
      </c>
      <c r="I15" s="33">
        <f t="shared" si="1"/>
        <v>155465000</v>
      </c>
      <c r="J15" s="29">
        <f t="shared" si="1"/>
        <v>181500000</v>
      </c>
      <c r="K15" s="30">
        <f t="shared" si="1"/>
        <v>230400000</v>
      </c>
    </row>
    <row r="16" spans="1:11" ht="13.15" customHeight="1" x14ac:dyDescent="0.25">
      <c r="A16" s="47" t="s">
        <v>31</v>
      </c>
      <c r="B16" s="48" t="s">
        <v>20</v>
      </c>
      <c r="C16" s="36">
        <v>9108508</v>
      </c>
      <c r="D16" s="36">
        <v>2363014</v>
      </c>
      <c r="E16" s="37">
        <v>794613</v>
      </c>
      <c r="F16" s="38">
        <v>20595453</v>
      </c>
      <c r="G16" s="36">
        <v>13598781</v>
      </c>
      <c r="H16" s="39">
        <v>13598781</v>
      </c>
      <c r="I16" s="40">
        <v>13500000</v>
      </c>
      <c r="J16" s="36">
        <v>15500000</v>
      </c>
      <c r="K16" s="37">
        <v>10000000</v>
      </c>
    </row>
    <row r="17" spans="1:11" ht="13.15" customHeight="1" x14ac:dyDescent="0.25">
      <c r="A17" s="47" t="s">
        <v>32</v>
      </c>
      <c r="B17" s="28" t="s">
        <v>20</v>
      </c>
      <c r="C17" s="41">
        <v>478832</v>
      </c>
      <c r="D17" s="41"/>
      <c r="E17" s="42"/>
      <c r="F17" s="43">
        <v>9000000</v>
      </c>
      <c r="G17" s="41">
        <v>661558</v>
      </c>
      <c r="H17" s="44">
        <v>661558</v>
      </c>
      <c r="I17" s="45">
        <v>6000000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9587340</v>
      </c>
      <c r="D18" s="49">
        <f t="shared" ref="D18:K18" si="2">SUM(D16:D17)</f>
        <v>2363014</v>
      </c>
      <c r="E18" s="50">
        <f t="shared" si="2"/>
        <v>794613</v>
      </c>
      <c r="F18" s="51">
        <f t="shared" si="2"/>
        <v>29595453</v>
      </c>
      <c r="G18" s="49">
        <f t="shared" si="2"/>
        <v>14260339</v>
      </c>
      <c r="H18" s="52">
        <f t="shared" si="2"/>
        <v>14260339</v>
      </c>
      <c r="I18" s="53">
        <f t="shared" si="2"/>
        <v>19500000</v>
      </c>
      <c r="J18" s="49">
        <f t="shared" si="2"/>
        <v>15500000</v>
      </c>
      <c r="K18" s="50">
        <f t="shared" si="2"/>
        <v>10000000</v>
      </c>
    </row>
    <row r="19" spans="1:11" ht="13.15" customHeight="1" x14ac:dyDescent="0.25">
      <c r="A19" s="46" t="s">
        <v>95</v>
      </c>
      <c r="B19" s="28" t="s">
        <v>20</v>
      </c>
      <c r="C19" s="36"/>
      <c r="D19" s="36">
        <v>26950</v>
      </c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2381424</v>
      </c>
      <c r="D23" s="36">
        <v>981805</v>
      </c>
      <c r="E23" s="37"/>
      <c r="F23" s="38"/>
      <c r="G23" s="36">
        <v>5243097</v>
      </c>
      <c r="H23" s="39">
        <v>5243097</v>
      </c>
      <c r="I23" s="40">
        <v>500000</v>
      </c>
      <c r="J23" s="36">
        <v>1000000</v>
      </c>
      <c r="K23" s="37">
        <v>1000000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2381424</v>
      </c>
      <c r="D25" s="49">
        <f t="shared" si="4"/>
        <v>981805</v>
      </c>
      <c r="E25" s="50">
        <f t="shared" si="4"/>
        <v>0</v>
      </c>
      <c r="F25" s="51">
        <f t="shared" si="4"/>
        <v>0</v>
      </c>
      <c r="G25" s="49">
        <f t="shared" si="4"/>
        <v>5243097</v>
      </c>
      <c r="H25" s="52">
        <f t="shared" si="4"/>
        <v>5243097</v>
      </c>
      <c r="I25" s="53">
        <f t="shared" si="4"/>
        <v>500000</v>
      </c>
      <c r="J25" s="49">
        <f t="shared" si="4"/>
        <v>1000000</v>
      </c>
      <c r="K25" s="50">
        <f t="shared" si="4"/>
        <v>1000000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2653358</v>
      </c>
      <c r="D28" s="41">
        <v>5591154</v>
      </c>
      <c r="E28" s="42">
        <v>9462130</v>
      </c>
      <c r="F28" s="43">
        <v>1500000</v>
      </c>
      <c r="G28" s="41">
        <v>7993342</v>
      </c>
      <c r="H28" s="44">
        <v>7993342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2653358</v>
      </c>
      <c r="D29" s="29">
        <f t="shared" si="5"/>
        <v>5591154</v>
      </c>
      <c r="E29" s="30">
        <f t="shared" si="5"/>
        <v>9462130</v>
      </c>
      <c r="F29" s="31">
        <f t="shared" si="5"/>
        <v>1500000</v>
      </c>
      <c r="G29" s="29">
        <f t="shared" si="5"/>
        <v>7993342</v>
      </c>
      <c r="H29" s="32">
        <f t="shared" si="5"/>
        <v>7993342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5274283</v>
      </c>
      <c r="E30" s="2">
        <v>1702760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1675801</v>
      </c>
      <c r="D31" s="36">
        <v>696727</v>
      </c>
      <c r="E31" s="37">
        <v>3144261</v>
      </c>
      <c r="F31" s="38">
        <v>1500000</v>
      </c>
      <c r="G31" s="36">
        <v>1785431</v>
      </c>
      <c r="H31" s="39">
        <v>1785431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2146657</v>
      </c>
      <c r="E32" s="37">
        <v>3165478</v>
      </c>
      <c r="F32" s="38">
        <v>3000000</v>
      </c>
      <c r="G32" s="36">
        <v>4277032</v>
      </c>
      <c r="H32" s="39">
        <v>4277032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7461930</v>
      </c>
      <c r="D33" s="36">
        <v>700000</v>
      </c>
      <c r="E33" s="37">
        <v>4828545</v>
      </c>
      <c r="F33" s="38">
        <v>30000000</v>
      </c>
      <c r="G33" s="36">
        <v>20579631</v>
      </c>
      <c r="H33" s="39">
        <v>20579631</v>
      </c>
      <c r="I33" s="40">
        <v>12000000</v>
      </c>
      <c r="J33" s="36">
        <v>14000000</v>
      </c>
      <c r="K33" s="37">
        <v>20000000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20303222</v>
      </c>
      <c r="D40" s="29">
        <f t="shared" ref="D40:K40" si="7">D50+D53+D54+D57+D60+D61+SUM(D64:D70)+D73</f>
        <v>10065083</v>
      </c>
      <c r="E40" s="30">
        <f t="shared" si="7"/>
        <v>62380188</v>
      </c>
      <c r="F40" s="31">
        <f t="shared" si="7"/>
        <v>193032057</v>
      </c>
      <c r="G40" s="29">
        <f t="shared" si="7"/>
        <v>127601063</v>
      </c>
      <c r="H40" s="32">
        <f t="shared" si="7"/>
        <v>127601063</v>
      </c>
      <c r="I40" s="33">
        <f t="shared" si="7"/>
        <v>268074000</v>
      </c>
      <c r="J40" s="29">
        <f t="shared" si="7"/>
        <v>309073205</v>
      </c>
      <c r="K40" s="30">
        <f t="shared" si="7"/>
        <v>192848683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149885</v>
      </c>
      <c r="E41" s="37">
        <v>7697424</v>
      </c>
      <c r="F41" s="38">
        <v>79347680</v>
      </c>
      <c r="G41" s="36">
        <v>71139922</v>
      </c>
      <c r="H41" s="39">
        <v>71139922</v>
      </c>
      <c r="I41" s="40">
        <v>163274000</v>
      </c>
      <c r="J41" s="36">
        <v>189923000</v>
      </c>
      <c r="K41" s="37">
        <v>110600000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>
        <v>3773394</v>
      </c>
      <c r="H42" s="39">
        <v>3773394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1187483</v>
      </c>
      <c r="E43" s="37">
        <v>12251566</v>
      </c>
      <c r="F43" s="38"/>
      <c r="G43" s="36">
        <v>2987508</v>
      </c>
      <c r="H43" s="39">
        <v>2987508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77988</v>
      </c>
      <c r="E44" s="37">
        <v>297457</v>
      </c>
      <c r="F44" s="38">
        <v>67184377</v>
      </c>
      <c r="G44" s="36">
        <v>21819026</v>
      </c>
      <c r="H44" s="39">
        <v>21819026</v>
      </c>
      <c r="I44" s="40">
        <v>53000000</v>
      </c>
      <c r="J44" s="36">
        <v>60150205</v>
      </c>
      <c r="K44" s="37">
        <v>59248683</v>
      </c>
    </row>
    <row r="45" spans="1:11" ht="13.15" customHeight="1" x14ac:dyDescent="0.25">
      <c r="A45" s="35" t="s">
        <v>24</v>
      </c>
      <c r="B45" s="28" t="s">
        <v>20</v>
      </c>
      <c r="C45" s="36">
        <v>12955032</v>
      </c>
      <c r="D45" s="36"/>
      <c r="E45" s="37">
        <v>41886970</v>
      </c>
      <c r="F45" s="38">
        <v>44000000</v>
      </c>
      <c r="G45" s="36">
        <v>21863378</v>
      </c>
      <c r="H45" s="39">
        <v>21863378</v>
      </c>
      <c r="I45" s="40">
        <v>41800000</v>
      </c>
      <c r="J45" s="36">
        <v>53000000</v>
      </c>
      <c r="K45" s="37">
        <v>20000000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>
        <v>5517835</v>
      </c>
      <c r="H47" s="39">
        <v>5517835</v>
      </c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12955032</v>
      </c>
      <c r="D50" s="29">
        <f t="shared" ref="D50:K50" si="8">SUM(D41:D49)</f>
        <v>1415356</v>
      </c>
      <c r="E50" s="30">
        <f t="shared" si="8"/>
        <v>62133417</v>
      </c>
      <c r="F50" s="31">
        <f t="shared" si="8"/>
        <v>190532057</v>
      </c>
      <c r="G50" s="29">
        <f t="shared" si="8"/>
        <v>127101063</v>
      </c>
      <c r="H50" s="32">
        <f t="shared" si="8"/>
        <v>127101063</v>
      </c>
      <c r="I50" s="33">
        <f t="shared" si="8"/>
        <v>258074000</v>
      </c>
      <c r="J50" s="29">
        <f t="shared" si="8"/>
        <v>303073205</v>
      </c>
      <c r="K50" s="30">
        <f t="shared" si="8"/>
        <v>189848683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1840728</v>
      </c>
      <c r="E51" s="37">
        <v>13721</v>
      </c>
      <c r="F51" s="38"/>
      <c r="G51" s="36">
        <v>500000</v>
      </c>
      <c r="H51" s="39">
        <v>500000</v>
      </c>
      <c r="I51" s="40">
        <v>3500000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3236702</v>
      </c>
      <c r="D52" s="41">
        <v>6808999</v>
      </c>
      <c r="E52" s="42">
        <v>233050</v>
      </c>
      <c r="F52" s="43">
        <v>2500000</v>
      </c>
      <c r="G52" s="41"/>
      <c r="H52" s="44"/>
      <c r="I52" s="45">
        <v>4000000</v>
      </c>
      <c r="J52" s="41">
        <v>3000000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3236702</v>
      </c>
      <c r="D53" s="49">
        <f t="shared" si="9"/>
        <v>8649727</v>
      </c>
      <c r="E53" s="50">
        <f t="shared" si="9"/>
        <v>246771</v>
      </c>
      <c r="F53" s="51">
        <f t="shared" si="9"/>
        <v>2500000</v>
      </c>
      <c r="G53" s="49">
        <f t="shared" si="9"/>
        <v>500000</v>
      </c>
      <c r="H53" s="52">
        <f t="shared" si="9"/>
        <v>500000</v>
      </c>
      <c r="I53" s="53">
        <f t="shared" si="9"/>
        <v>7500000</v>
      </c>
      <c r="J53" s="49">
        <f t="shared" si="9"/>
        <v>3000000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1088022</v>
      </c>
      <c r="D58" s="36"/>
      <c r="E58" s="37"/>
      <c r="F58" s="38"/>
      <c r="G58" s="36"/>
      <c r="H58" s="39"/>
      <c r="I58" s="40">
        <v>2500000</v>
      </c>
      <c r="J58" s="36">
        <v>3000000</v>
      </c>
      <c r="K58" s="37">
        <v>3000000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1088022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2500000</v>
      </c>
      <c r="J60" s="49">
        <f t="shared" si="11"/>
        <v>3000000</v>
      </c>
      <c r="K60" s="50">
        <f t="shared" si="11"/>
        <v>3000000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3023466</v>
      </c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13295339</v>
      </c>
      <c r="D75" s="29">
        <f t="shared" ref="D75:K75" si="14">D85+D88+D89+D92+D95+D96+SUM(D99:D105)+D108</f>
        <v>58536294</v>
      </c>
      <c r="E75" s="30">
        <f t="shared" si="14"/>
        <v>89774348</v>
      </c>
      <c r="F75" s="31">
        <f t="shared" si="14"/>
        <v>263439499</v>
      </c>
      <c r="G75" s="29">
        <f t="shared" si="14"/>
        <v>227209346</v>
      </c>
      <c r="H75" s="32">
        <f t="shared" si="14"/>
        <v>227209346</v>
      </c>
      <c r="I75" s="33">
        <f t="shared" si="14"/>
        <v>201049000</v>
      </c>
      <c r="J75" s="29">
        <f t="shared" si="14"/>
        <v>200500000</v>
      </c>
      <c r="K75" s="30">
        <f t="shared" si="14"/>
        <v>209219000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55135785</v>
      </c>
      <c r="E76" s="37">
        <v>62481507</v>
      </c>
      <c r="F76" s="38">
        <v>204524913</v>
      </c>
      <c r="G76" s="36">
        <v>185237611</v>
      </c>
      <c r="H76" s="39">
        <v>185237611</v>
      </c>
      <c r="I76" s="40">
        <v>143549000</v>
      </c>
      <c r="J76" s="36">
        <v>157000000</v>
      </c>
      <c r="K76" s="37">
        <v>148719000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11742016</v>
      </c>
      <c r="F78" s="38">
        <v>18758000</v>
      </c>
      <c r="G78" s="36">
        <v>29193997</v>
      </c>
      <c r="H78" s="39">
        <v>29193997</v>
      </c>
      <c r="I78" s="40">
        <v>18000000</v>
      </c>
      <c r="J78" s="36">
        <v>5000000</v>
      </c>
      <c r="K78" s="37">
        <v>5000000</v>
      </c>
    </row>
    <row r="79" spans="1:11" ht="13.15" customHeight="1" x14ac:dyDescent="0.25">
      <c r="A79" s="35" t="s">
        <v>23</v>
      </c>
      <c r="B79" s="28" t="s">
        <v>20</v>
      </c>
      <c r="C79" s="36">
        <v>5380988</v>
      </c>
      <c r="D79" s="36"/>
      <c r="E79" s="37">
        <v>10409983</v>
      </c>
      <c r="F79" s="38">
        <v>15056586</v>
      </c>
      <c r="G79" s="36">
        <v>7512898</v>
      </c>
      <c r="H79" s="39">
        <v>7512898</v>
      </c>
      <c r="I79" s="40">
        <v>19000000</v>
      </c>
      <c r="J79" s="36">
        <v>13000000</v>
      </c>
      <c r="K79" s="37">
        <v>22500000</v>
      </c>
    </row>
    <row r="80" spans="1:11" ht="13.15" customHeight="1" x14ac:dyDescent="0.25">
      <c r="A80" s="35" t="s">
        <v>24</v>
      </c>
      <c r="B80" s="28" t="s">
        <v>20</v>
      </c>
      <c r="C80" s="36">
        <v>7379533</v>
      </c>
      <c r="D80" s="36">
        <v>183430</v>
      </c>
      <c r="E80" s="37">
        <v>5140842</v>
      </c>
      <c r="F80" s="38">
        <v>1000000</v>
      </c>
      <c r="G80" s="36">
        <v>867827</v>
      </c>
      <c r="H80" s="39">
        <v>867827</v>
      </c>
      <c r="I80" s="40">
        <v>3500000</v>
      </c>
      <c r="J80" s="36">
        <v>2500000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11500000</v>
      </c>
      <c r="G81" s="36">
        <v>2469270</v>
      </c>
      <c r="H81" s="39">
        <v>2469270</v>
      </c>
      <c r="I81" s="40">
        <v>12500000</v>
      </c>
      <c r="J81" s="36">
        <v>20000000</v>
      </c>
      <c r="K81" s="37">
        <v>30000000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12760521</v>
      </c>
      <c r="D85" s="29">
        <f t="shared" ref="D85:K85" si="15">SUM(D76:D84)</f>
        <v>55319215</v>
      </c>
      <c r="E85" s="30">
        <f t="shared" si="15"/>
        <v>89774348</v>
      </c>
      <c r="F85" s="31">
        <f t="shared" si="15"/>
        <v>250839499</v>
      </c>
      <c r="G85" s="29">
        <f t="shared" si="15"/>
        <v>225281603</v>
      </c>
      <c r="H85" s="32">
        <f t="shared" si="15"/>
        <v>225281603</v>
      </c>
      <c r="I85" s="33">
        <f t="shared" si="15"/>
        <v>196549000</v>
      </c>
      <c r="J85" s="29">
        <f t="shared" si="15"/>
        <v>197500000</v>
      </c>
      <c r="K85" s="30">
        <f t="shared" si="15"/>
        <v>206219000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1500000</v>
      </c>
      <c r="G86" s="36">
        <v>658463</v>
      </c>
      <c r="H86" s="39">
        <v>658463</v>
      </c>
      <c r="I86" s="40">
        <v>2500000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11100000</v>
      </c>
      <c r="G87" s="41">
        <v>1269280</v>
      </c>
      <c r="H87" s="44">
        <v>1269280</v>
      </c>
      <c r="I87" s="45">
        <v>2000000</v>
      </c>
      <c r="J87" s="41">
        <v>3000000</v>
      </c>
      <c r="K87" s="42">
        <v>3000000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12600000</v>
      </c>
      <c r="G88" s="49">
        <f t="shared" si="16"/>
        <v>1927743</v>
      </c>
      <c r="H88" s="52">
        <f t="shared" si="16"/>
        <v>1927743</v>
      </c>
      <c r="I88" s="53">
        <f t="shared" si="16"/>
        <v>4500000</v>
      </c>
      <c r="J88" s="49">
        <f t="shared" si="16"/>
        <v>3000000</v>
      </c>
      <c r="K88" s="50">
        <f t="shared" si="16"/>
        <v>3000000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534818</v>
      </c>
      <c r="D93" s="36">
        <v>3217079</v>
      </c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534818</v>
      </c>
      <c r="D95" s="49">
        <f t="shared" si="18"/>
        <v>3217079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144200887</v>
      </c>
      <c r="D110" s="29">
        <f t="shared" ref="D110:K110" si="21">D120+D123+D124+D127+D130+D131+SUM(D134:D140)+D143</f>
        <v>226327512</v>
      </c>
      <c r="E110" s="30">
        <f t="shared" si="21"/>
        <v>244000812</v>
      </c>
      <c r="F110" s="31">
        <f t="shared" si="21"/>
        <v>645473997</v>
      </c>
      <c r="G110" s="29">
        <f t="shared" si="21"/>
        <v>683978488</v>
      </c>
      <c r="H110" s="32">
        <f t="shared" si="21"/>
        <v>683978488</v>
      </c>
      <c r="I110" s="33">
        <f t="shared" si="21"/>
        <v>656588000</v>
      </c>
      <c r="J110" s="29">
        <f t="shared" si="21"/>
        <v>721573205</v>
      </c>
      <c r="K110" s="30">
        <f t="shared" si="21"/>
        <v>663467683</v>
      </c>
    </row>
    <row r="111" spans="1:11" ht="13.15" customHeight="1" x14ac:dyDescent="0.25">
      <c r="A111" s="35" t="s">
        <v>19</v>
      </c>
      <c r="B111" s="28" t="s">
        <v>20</v>
      </c>
      <c r="C111" s="36">
        <v>25941873</v>
      </c>
      <c r="D111" s="36">
        <v>132986789</v>
      </c>
      <c r="E111" s="37">
        <v>70178931</v>
      </c>
      <c r="F111" s="38">
        <v>311123450</v>
      </c>
      <c r="G111" s="36">
        <v>332103497</v>
      </c>
      <c r="H111" s="39">
        <v>332103497</v>
      </c>
      <c r="I111" s="40">
        <v>320823000</v>
      </c>
      <c r="J111" s="36">
        <v>350923000</v>
      </c>
      <c r="K111" s="37">
        <v>263319000</v>
      </c>
    </row>
    <row r="112" spans="1:11" ht="13.15" customHeight="1" x14ac:dyDescent="0.25">
      <c r="A112" s="35" t="s">
        <v>21</v>
      </c>
      <c r="B112" s="28" t="s">
        <v>20</v>
      </c>
      <c r="C112" s="36">
        <v>2086601</v>
      </c>
      <c r="D112" s="36">
        <v>11495267</v>
      </c>
      <c r="E112" s="37"/>
      <c r="F112" s="38">
        <v>1000000</v>
      </c>
      <c r="G112" s="36">
        <v>23160113</v>
      </c>
      <c r="H112" s="39">
        <v>23160113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46500681</v>
      </c>
      <c r="D113" s="36">
        <v>35628465</v>
      </c>
      <c r="E113" s="37">
        <v>92742071</v>
      </c>
      <c r="F113" s="38">
        <v>71158000</v>
      </c>
      <c r="G113" s="36">
        <v>158616072</v>
      </c>
      <c r="H113" s="39">
        <v>158616072</v>
      </c>
      <c r="I113" s="40">
        <v>71765000</v>
      </c>
      <c r="J113" s="36">
        <v>40000000</v>
      </c>
      <c r="K113" s="37">
        <v>56000000</v>
      </c>
    </row>
    <row r="114" spans="1:11" ht="13.15" customHeight="1" x14ac:dyDescent="0.25">
      <c r="A114" s="35" t="s">
        <v>23</v>
      </c>
      <c r="B114" s="28" t="s">
        <v>20</v>
      </c>
      <c r="C114" s="36">
        <v>9736544</v>
      </c>
      <c r="D114" s="36">
        <v>12450048</v>
      </c>
      <c r="E114" s="37">
        <v>10707440</v>
      </c>
      <c r="F114" s="38">
        <v>108197094</v>
      </c>
      <c r="G114" s="36">
        <v>78023405</v>
      </c>
      <c r="H114" s="39">
        <v>78023405</v>
      </c>
      <c r="I114" s="40">
        <v>138700000</v>
      </c>
      <c r="J114" s="36">
        <v>181650205</v>
      </c>
      <c r="K114" s="37">
        <v>236148683</v>
      </c>
    </row>
    <row r="115" spans="1:11" ht="13.15" customHeight="1" x14ac:dyDescent="0.25">
      <c r="A115" s="35" t="s">
        <v>24</v>
      </c>
      <c r="B115" s="28" t="s">
        <v>20</v>
      </c>
      <c r="C115" s="36">
        <v>28292327</v>
      </c>
      <c r="D115" s="36">
        <v>4119547</v>
      </c>
      <c r="E115" s="37">
        <v>47027812</v>
      </c>
      <c r="F115" s="38">
        <v>61000000</v>
      </c>
      <c r="G115" s="36">
        <v>27521681</v>
      </c>
      <c r="H115" s="39">
        <v>27521681</v>
      </c>
      <c r="I115" s="40">
        <v>66300000</v>
      </c>
      <c r="J115" s="36">
        <v>89500000</v>
      </c>
      <c r="K115" s="37">
        <v>41000000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12300000</v>
      </c>
      <c r="G116" s="36">
        <v>2469270</v>
      </c>
      <c r="H116" s="39">
        <v>2469270</v>
      </c>
      <c r="I116" s="40">
        <v>12500000</v>
      </c>
      <c r="J116" s="36">
        <v>20000000</v>
      </c>
      <c r="K116" s="37">
        <v>30000000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>
        <v>5517835</v>
      </c>
      <c r="H117" s="39">
        <v>5517835</v>
      </c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112558026</v>
      </c>
      <c r="D120" s="29">
        <f t="shared" ref="D120:K120" si="22">SUM(D111:D119)</f>
        <v>196680116</v>
      </c>
      <c r="E120" s="30">
        <f t="shared" si="22"/>
        <v>220656254</v>
      </c>
      <c r="F120" s="31">
        <f t="shared" si="22"/>
        <v>564778544</v>
      </c>
      <c r="G120" s="29">
        <f t="shared" si="22"/>
        <v>627411873</v>
      </c>
      <c r="H120" s="32">
        <f t="shared" si="22"/>
        <v>627411873</v>
      </c>
      <c r="I120" s="33">
        <f t="shared" si="22"/>
        <v>610088000</v>
      </c>
      <c r="J120" s="29">
        <f t="shared" si="22"/>
        <v>682073205</v>
      </c>
      <c r="K120" s="30">
        <f t="shared" si="22"/>
        <v>626467683</v>
      </c>
    </row>
    <row r="121" spans="1:11" ht="13.15" customHeight="1" x14ac:dyDescent="0.25">
      <c r="A121" s="47" t="s">
        <v>31</v>
      </c>
      <c r="B121" s="48" t="s">
        <v>20</v>
      </c>
      <c r="C121" s="36">
        <v>9108508</v>
      </c>
      <c r="D121" s="36">
        <v>4203742</v>
      </c>
      <c r="E121" s="37">
        <v>808334</v>
      </c>
      <c r="F121" s="38">
        <v>22095453</v>
      </c>
      <c r="G121" s="36">
        <v>14757244</v>
      </c>
      <c r="H121" s="39">
        <v>14757244</v>
      </c>
      <c r="I121" s="40">
        <v>19500000</v>
      </c>
      <c r="J121" s="36">
        <v>15500000</v>
      </c>
      <c r="K121" s="37">
        <v>10000000</v>
      </c>
    </row>
    <row r="122" spans="1:11" ht="13.15" customHeight="1" x14ac:dyDescent="0.25">
      <c r="A122" s="47" t="s">
        <v>32</v>
      </c>
      <c r="B122" s="28" t="s">
        <v>20</v>
      </c>
      <c r="C122" s="41">
        <v>3715534</v>
      </c>
      <c r="D122" s="41">
        <v>6808999</v>
      </c>
      <c r="E122" s="42">
        <v>233050</v>
      </c>
      <c r="F122" s="43">
        <v>22600000</v>
      </c>
      <c r="G122" s="41">
        <v>1930838</v>
      </c>
      <c r="H122" s="44">
        <v>1930838</v>
      </c>
      <c r="I122" s="45">
        <v>12000000</v>
      </c>
      <c r="J122" s="41">
        <v>6000000</v>
      </c>
      <c r="K122" s="42">
        <v>3000000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12824042</v>
      </c>
      <c r="D123" s="49">
        <f t="shared" si="23"/>
        <v>11012741</v>
      </c>
      <c r="E123" s="50">
        <f t="shared" si="23"/>
        <v>1041384</v>
      </c>
      <c r="F123" s="51">
        <f t="shared" si="23"/>
        <v>44695453</v>
      </c>
      <c r="G123" s="49">
        <f t="shared" si="23"/>
        <v>16688082</v>
      </c>
      <c r="H123" s="52">
        <f t="shared" si="23"/>
        <v>16688082</v>
      </c>
      <c r="I123" s="53">
        <f t="shared" si="23"/>
        <v>31500000</v>
      </c>
      <c r="J123" s="49">
        <f t="shared" si="23"/>
        <v>21500000</v>
      </c>
      <c r="K123" s="50">
        <f t="shared" si="23"/>
        <v>13000000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>
        <v>26950</v>
      </c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4004264</v>
      </c>
      <c r="D128" s="36">
        <v>4198884</v>
      </c>
      <c r="E128" s="37"/>
      <c r="F128" s="38"/>
      <c r="G128" s="36">
        <v>5243097</v>
      </c>
      <c r="H128" s="39">
        <v>5243097</v>
      </c>
      <c r="I128" s="40">
        <v>3000000</v>
      </c>
      <c r="J128" s="36">
        <v>4000000</v>
      </c>
      <c r="K128" s="37">
        <v>4000000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4004264</v>
      </c>
      <c r="D130" s="49">
        <f t="shared" si="25"/>
        <v>4198884</v>
      </c>
      <c r="E130" s="50">
        <f t="shared" si="25"/>
        <v>0</v>
      </c>
      <c r="F130" s="51">
        <f t="shared" si="25"/>
        <v>0</v>
      </c>
      <c r="G130" s="49">
        <f t="shared" si="25"/>
        <v>5243097</v>
      </c>
      <c r="H130" s="52">
        <f t="shared" si="25"/>
        <v>5243097</v>
      </c>
      <c r="I130" s="53">
        <f t="shared" si="25"/>
        <v>3000000</v>
      </c>
      <c r="J130" s="49">
        <f t="shared" si="25"/>
        <v>4000000</v>
      </c>
      <c r="K130" s="50">
        <f t="shared" si="25"/>
        <v>4000000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2653358</v>
      </c>
      <c r="D133" s="41">
        <v>5591154</v>
      </c>
      <c r="E133" s="42">
        <v>9462130</v>
      </c>
      <c r="F133" s="43">
        <v>1500000</v>
      </c>
      <c r="G133" s="41">
        <v>7993342</v>
      </c>
      <c r="H133" s="44">
        <v>7993342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2653358</v>
      </c>
      <c r="D134" s="29">
        <f t="shared" si="26"/>
        <v>5591154</v>
      </c>
      <c r="E134" s="30">
        <f t="shared" si="26"/>
        <v>9462130</v>
      </c>
      <c r="F134" s="31">
        <f t="shared" si="26"/>
        <v>1500000</v>
      </c>
      <c r="G134" s="29">
        <f t="shared" si="26"/>
        <v>7993342</v>
      </c>
      <c r="H134" s="32">
        <f t="shared" si="26"/>
        <v>7993342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3023466</v>
      </c>
      <c r="D135" s="1">
        <v>5274283</v>
      </c>
      <c r="E135" s="2">
        <v>1702760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1675801</v>
      </c>
      <c r="D136" s="36">
        <v>696727</v>
      </c>
      <c r="E136" s="37">
        <v>3144261</v>
      </c>
      <c r="F136" s="38">
        <v>1500000</v>
      </c>
      <c r="G136" s="36">
        <v>1785431</v>
      </c>
      <c r="H136" s="39">
        <v>1785431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2146657</v>
      </c>
      <c r="E137" s="37">
        <v>3165478</v>
      </c>
      <c r="F137" s="38">
        <v>3000000</v>
      </c>
      <c r="G137" s="36">
        <v>4277032</v>
      </c>
      <c r="H137" s="39">
        <v>4277032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7461930</v>
      </c>
      <c r="D138" s="36">
        <v>700000</v>
      </c>
      <c r="E138" s="37">
        <v>4828545</v>
      </c>
      <c r="F138" s="38">
        <v>30000000</v>
      </c>
      <c r="G138" s="36">
        <v>20579631</v>
      </c>
      <c r="H138" s="39">
        <v>20579631</v>
      </c>
      <c r="I138" s="40">
        <v>12000000</v>
      </c>
      <c r="J138" s="36">
        <v>14000000</v>
      </c>
      <c r="K138" s="37">
        <v>20000000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144200887</v>
      </c>
      <c r="D144" s="62">
        <f t="shared" si="28"/>
        <v>226327512</v>
      </c>
      <c r="E144" s="63">
        <f t="shared" si="28"/>
        <v>244000812</v>
      </c>
      <c r="F144" s="64">
        <f t="shared" si="28"/>
        <v>645473997</v>
      </c>
      <c r="G144" s="62">
        <f t="shared" si="28"/>
        <v>683978488</v>
      </c>
      <c r="H144" s="65">
        <f t="shared" si="28"/>
        <v>683978488</v>
      </c>
      <c r="I144" s="66">
        <f t="shared" si="28"/>
        <v>656588000</v>
      </c>
      <c r="J144" s="62">
        <f t="shared" si="28"/>
        <v>721573205</v>
      </c>
      <c r="K144" s="63">
        <f t="shared" si="28"/>
        <v>663467683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6509792207</v>
      </c>
      <c r="D146" s="29">
        <f t="shared" ref="D146:K146" si="29">D156+D159+D160+D163+D166+D167+SUM(D170:D176)+D179</f>
        <v>6435722359</v>
      </c>
      <c r="E146" s="30">
        <f t="shared" si="29"/>
        <v>6586946244</v>
      </c>
      <c r="F146" s="31">
        <f t="shared" si="29"/>
        <v>5743542412</v>
      </c>
      <c r="G146" s="29">
        <f t="shared" si="29"/>
        <v>6720424532</v>
      </c>
      <c r="H146" s="32">
        <f t="shared" si="29"/>
        <v>6720424532</v>
      </c>
      <c r="I146" s="33">
        <f t="shared" si="29"/>
        <v>7574108146</v>
      </c>
      <c r="J146" s="29">
        <f t="shared" si="29"/>
        <v>8049846351</v>
      </c>
      <c r="K146" s="30">
        <f t="shared" si="29"/>
        <v>8453867829</v>
      </c>
    </row>
    <row r="147" spans="1:11" ht="13.15" customHeight="1" x14ac:dyDescent="0.25">
      <c r="A147" s="35" t="s">
        <v>19</v>
      </c>
      <c r="B147" s="28" t="s">
        <v>20</v>
      </c>
      <c r="C147" s="36">
        <v>1169316508</v>
      </c>
      <c r="D147" s="36">
        <v>1231181288</v>
      </c>
      <c r="E147" s="37">
        <v>1300354438</v>
      </c>
      <c r="F147" s="38">
        <v>2113511693</v>
      </c>
      <c r="G147" s="36">
        <v>1434075393</v>
      </c>
      <c r="H147" s="39">
        <v>1434075393</v>
      </c>
      <c r="I147" s="40">
        <v>1699546479</v>
      </c>
      <c r="J147" s="36">
        <v>2392604342</v>
      </c>
      <c r="K147" s="37">
        <v>1563673438</v>
      </c>
    </row>
    <row r="148" spans="1:11" ht="13.15" customHeight="1" x14ac:dyDescent="0.25">
      <c r="A148" s="35" t="s">
        <v>21</v>
      </c>
      <c r="B148" s="28" t="s">
        <v>20</v>
      </c>
      <c r="C148" s="36">
        <v>376280058</v>
      </c>
      <c r="D148" s="36">
        <v>387775325</v>
      </c>
      <c r="E148" s="37">
        <v>387775325</v>
      </c>
      <c r="F148" s="38">
        <v>1000000</v>
      </c>
      <c r="G148" s="36">
        <v>352745563</v>
      </c>
      <c r="H148" s="39">
        <v>352745563</v>
      </c>
      <c r="I148" s="40">
        <v>410935438</v>
      </c>
      <c r="J148" s="36">
        <v>387775325</v>
      </c>
      <c r="K148" s="37">
        <v>387775325</v>
      </c>
    </row>
    <row r="149" spans="1:11" ht="13.15" customHeight="1" x14ac:dyDescent="0.25">
      <c r="A149" s="35" t="s">
        <v>22</v>
      </c>
      <c r="B149" s="28" t="s">
        <v>20</v>
      </c>
      <c r="C149" s="36">
        <v>518386369</v>
      </c>
      <c r="D149" s="36">
        <v>501559645</v>
      </c>
      <c r="E149" s="37">
        <v>632629531</v>
      </c>
      <c r="F149" s="38">
        <v>575934723</v>
      </c>
      <c r="G149" s="36">
        <v>731869194</v>
      </c>
      <c r="H149" s="39">
        <v>731869194</v>
      </c>
      <c r="I149" s="40">
        <v>809651774</v>
      </c>
      <c r="J149" s="36">
        <v>672629530</v>
      </c>
      <c r="K149" s="37">
        <v>688629530</v>
      </c>
    </row>
    <row r="150" spans="1:11" ht="13.15" customHeight="1" x14ac:dyDescent="0.25">
      <c r="A150" s="35" t="s">
        <v>23</v>
      </c>
      <c r="B150" s="28" t="s">
        <v>20</v>
      </c>
      <c r="C150" s="36">
        <v>1702843940</v>
      </c>
      <c r="D150" s="36">
        <v>1682678771</v>
      </c>
      <c r="E150" s="37">
        <v>1725754142</v>
      </c>
      <c r="F150" s="38">
        <v>1019322803</v>
      </c>
      <c r="G150" s="36">
        <v>1752104555</v>
      </c>
      <c r="H150" s="39">
        <v>1752104555</v>
      </c>
      <c r="I150" s="40">
        <v>1865104129</v>
      </c>
      <c r="J150" s="36">
        <v>1907404346</v>
      </c>
      <c r="K150" s="37">
        <v>1961902824</v>
      </c>
    </row>
    <row r="151" spans="1:11" ht="13.15" customHeight="1" x14ac:dyDescent="0.25">
      <c r="A151" s="35" t="s">
        <v>24</v>
      </c>
      <c r="B151" s="28" t="s">
        <v>20</v>
      </c>
      <c r="C151" s="36">
        <v>657110304</v>
      </c>
      <c r="D151" s="36">
        <v>603435552</v>
      </c>
      <c r="E151" s="37">
        <v>599251372</v>
      </c>
      <c r="F151" s="38">
        <v>459422346</v>
      </c>
      <c r="G151" s="36">
        <v>584122406</v>
      </c>
      <c r="H151" s="39">
        <v>584122406</v>
      </c>
      <c r="I151" s="40">
        <v>625286151</v>
      </c>
      <c r="J151" s="36">
        <v>688751372</v>
      </c>
      <c r="K151" s="37">
        <v>640251372</v>
      </c>
    </row>
    <row r="152" spans="1:11" ht="13.15" customHeight="1" x14ac:dyDescent="0.25">
      <c r="A152" s="35" t="s">
        <v>25</v>
      </c>
      <c r="B152" s="28" t="s">
        <v>20</v>
      </c>
      <c r="C152" s="36">
        <v>33208452</v>
      </c>
      <c r="D152" s="36">
        <v>41030890</v>
      </c>
      <c r="E152" s="37">
        <v>26810513</v>
      </c>
      <c r="F152" s="38">
        <v>40130847</v>
      </c>
      <c r="G152" s="36">
        <v>-9848537</v>
      </c>
      <c r="H152" s="39">
        <v>-9848537</v>
      </c>
      <c r="I152" s="40">
        <v>40739042</v>
      </c>
      <c r="J152" s="36">
        <v>46810513</v>
      </c>
      <c r="K152" s="37">
        <v>56810513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>
        <v>5517835</v>
      </c>
      <c r="H153" s="39">
        <v>5517835</v>
      </c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1029200</v>
      </c>
      <c r="D155" s="41">
        <v>1029200</v>
      </c>
      <c r="E155" s="42">
        <v>1029200</v>
      </c>
      <c r="F155" s="43"/>
      <c r="G155" s="41">
        <v>1029200</v>
      </c>
      <c r="H155" s="44">
        <v>1029200</v>
      </c>
      <c r="I155" s="45">
        <v>1029200</v>
      </c>
      <c r="J155" s="41">
        <v>1029200</v>
      </c>
      <c r="K155" s="42">
        <v>1029200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4458174831</v>
      </c>
      <c r="D156" s="36">
        <f t="shared" ref="D156:K156" si="30">SUM(D147:D155)</f>
        <v>4448690671</v>
      </c>
      <c r="E156" s="37">
        <f t="shared" si="30"/>
        <v>4673604521</v>
      </c>
      <c r="F156" s="38">
        <f t="shared" si="30"/>
        <v>4209322412</v>
      </c>
      <c r="G156" s="36">
        <f t="shared" si="30"/>
        <v>4851615609</v>
      </c>
      <c r="H156" s="39">
        <f t="shared" si="30"/>
        <v>4851615609</v>
      </c>
      <c r="I156" s="40">
        <f t="shared" si="30"/>
        <v>5452292213</v>
      </c>
      <c r="J156" s="36">
        <f t="shared" si="30"/>
        <v>6097004628</v>
      </c>
      <c r="K156" s="37">
        <f t="shared" si="30"/>
        <v>5300072202</v>
      </c>
    </row>
    <row r="157" spans="1:11" ht="0.95" customHeight="1" x14ac:dyDescent="0.25">
      <c r="A157" s="47"/>
      <c r="B157" s="48" t="s">
        <v>20</v>
      </c>
      <c r="C157" s="36">
        <v>82026635</v>
      </c>
      <c r="D157" s="36">
        <v>73160070</v>
      </c>
      <c r="E157" s="37">
        <v>52430977</v>
      </c>
      <c r="F157" s="38">
        <v>843280075</v>
      </c>
      <c r="G157" s="36">
        <v>69119059</v>
      </c>
      <c r="H157" s="39">
        <v>69119059</v>
      </c>
      <c r="I157" s="40">
        <v>95283344</v>
      </c>
      <c r="J157" s="36">
        <v>73930977</v>
      </c>
      <c r="K157" s="37">
        <v>65430977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82026635</v>
      </c>
      <c r="D159" s="36">
        <v>73160070</v>
      </c>
      <c r="E159" s="37">
        <v>52430977</v>
      </c>
      <c r="F159" s="38">
        <v>843280075</v>
      </c>
      <c r="G159" s="36">
        <v>69119059</v>
      </c>
      <c r="H159" s="39">
        <v>69119059</v>
      </c>
      <c r="I159" s="40">
        <v>95283344</v>
      </c>
      <c r="J159" s="36">
        <v>73930977</v>
      </c>
      <c r="K159" s="37">
        <v>65430977</v>
      </c>
    </row>
    <row r="160" spans="1:11" ht="13.15" customHeight="1" x14ac:dyDescent="0.25">
      <c r="A160" s="46" t="s">
        <v>95</v>
      </c>
      <c r="B160" s="28" t="s">
        <v>20</v>
      </c>
      <c r="C160" s="36">
        <v>2301970</v>
      </c>
      <c r="D160" s="36">
        <v>2328920</v>
      </c>
      <c r="E160" s="37">
        <v>2328920</v>
      </c>
      <c r="F160" s="38">
        <v>2328920</v>
      </c>
      <c r="G160" s="36">
        <v>2328920</v>
      </c>
      <c r="H160" s="39">
        <v>2328920</v>
      </c>
      <c r="I160" s="40">
        <v>2328920</v>
      </c>
      <c r="J160" s="36">
        <v>2328920</v>
      </c>
      <c r="K160" s="37">
        <v>2328920</v>
      </c>
    </row>
    <row r="161" spans="1:11" ht="0.95" customHeight="1" x14ac:dyDescent="0.25">
      <c r="A161" s="47"/>
      <c r="B161" s="28" t="s">
        <v>20</v>
      </c>
      <c r="C161" s="1">
        <v>326386654</v>
      </c>
      <c r="D161" s="1">
        <v>324072976</v>
      </c>
      <c r="E161" s="2">
        <v>321630319</v>
      </c>
      <c r="F161" s="3">
        <v>324072976</v>
      </c>
      <c r="G161" s="1">
        <v>319376058</v>
      </c>
      <c r="H161" s="4">
        <v>319376058</v>
      </c>
      <c r="I161" s="5">
        <v>321630319</v>
      </c>
      <c r="J161" s="1">
        <v>321630319</v>
      </c>
      <c r="K161" s="2">
        <v>321630319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326386654</v>
      </c>
      <c r="D163" s="36">
        <v>324072976</v>
      </c>
      <c r="E163" s="37">
        <v>321630319</v>
      </c>
      <c r="F163" s="38">
        <v>324072976</v>
      </c>
      <c r="G163" s="36">
        <v>319376058</v>
      </c>
      <c r="H163" s="39">
        <v>319376058</v>
      </c>
      <c r="I163" s="40">
        <v>321630319</v>
      </c>
      <c r="J163" s="36">
        <v>321630319</v>
      </c>
      <c r="K163" s="37">
        <v>321630319</v>
      </c>
    </row>
    <row r="164" spans="1:11" ht="0.95" customHeight="1" x14ac:dyDescent="0.25">
      <c r="A164" s="47"/>
      <c r="B164" s="48" t="s">
        <v>20</v>
      </c>
      <c r="C164" s="36">
        <v>799963709</v>
      </c>
      <c r="D164" s="36">
        <v>778149158</v>
      </c>
      <c r="E164" s="37">
        <v>723256323</v>
      </c>
      <c r="F164" s="38"/>
      <c r="G164" s="36">
        <v>676369345</v>
      </c>
      <c r="H164" s="39">
        <v>676369345</v>
      </c>
      <c r="I164" s="40">
        <v>875669411</v>
      </c>
      <c r="J164" s="36">
        <v>727256323</v>
      </c>
      <c r="K164" s="37">
        <v>1930710227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799963709</v>
      </c>
      <c r="D166" s="36">
        <v>778149158</v>
      </c>
      <c r="E166" s="37">
        <v>723256323</v>
      </c>
      <c r="F166" s="38"/>
      <c r="G166" s="36">
        <v>676369345</v>
      </c>
      <c r="H166" s="39">
        <v>676369345</v>
      </c>
      <c r="I166" s="40">
        <v>875669411</v>
      </c>
      <c r="J166" s="36">
        <v>727256323</v>
      </c>
      <c r="K166" s="37">
        <v>1930710227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14879549</v>
      </c>
      <c r="D168" s="1">
        <v>16863016</v>
      </c>
      <c r="E168" s="2">
        <v>24713309</v>
      </c>
      <c r="F168" s="3">
        <v>17058374</v>
      </c>
      <c r="G168" s="1">
        <v>24391914</v>
      </c>
      <c r="H168" s="4">
        <v>24391914</v>
      </c>
      <c r="I168" s="5">
        <v>24713309</v>
      </c>
      <c r="J168" s="1">
        <v>24713309</v>
      </c>
      <c r="K168" s="2">
        <v>24713309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14879549</v>
      </c>
      <c r="D170" s="36">
        <v>16863016</v>
      </c>
      <c r="E170" s="37">
        <v>24713309</v>
      </c>
      <c r="F170" s="38">
        <v>17058374</v>
      </c>
      <c r="G170" s="36">
        <v>24391914</v>
      </c>
      <c r="H170" s="39">
        <v>24391914</v>
      </c>
      <c r="I170" s="40">
        <v>24713309</v>
      </c>
      <c r="J170" s="36">
        <v>24713309</v>
      </c>
      <c r="K170" s="37">
        <v>24713309</v>
      </c>
    </row>
    <row r="171" spans="1:11" ht="13.15" customHeight="1" x14ac:dyDescent="0.25">
      <c r="A171" s="46" t="s">
        <v>43</v>
      </c>
      <c r="B171" s="28" t="s">
        <v>20</v>
      </c>
      <c r="C171" s="1">
        <v>31998601</v>
      </c>
      <c r="D171" s="1">
        <v>34971660</v>
      </c>
      <c r="E171" s="2">
        <v>33916722</v>
      </c>
      <c r="F171" s="3">
        <v>34971659</v>
      </c>
      <c r="G171" s="1">
        <v>29465652</v>
      </c>
      <c r="H171" s="4">
        <v>29465652</v>
      </c>
      <c r="I171" s="5">
        <v>27646003</v>
      </c>
      <c r="J171" s="1">
        <v>33916722</v>
      </c>
      <c r="K171" s="2">
        <v>33916722</v>
      </c>
    </row>
    <row r="172" spans="1:11" ht="13.15" customHeight="1" x14ac:dyDescent="0.25">
      <c r="A172" s="46" t="s">
        <v>44</v>
      </c>
      <c r="B172" s="28" t="s">
        <v>20</v>
      </c>
      <c r="C172" s="36">
        <v>-14971512</v>
      </c>
      <c r="D172" s="36">
        <v>-22189645</v>
      </c>
      <c r="E172" s="37">
        <v>-23322080</v>
      </c>
      <c r="F172" s="38">
        <v>30732920</v>
      </c>
      <c r="G172" s="36">
        <v>-26710912</v>
      </c>
      <c r="H172" s="39">
        <v>-26710912</v>
      </c>
      <c r="I172" s="40">
        <v>-25868277</v>
      </c>
      <c r="J172" s="36">
        <v>-23322080</v>
      </c>
      <c r="K172" s="37">
        <v>-23322080</v>
      </c>
    </row>
    <row r="173" spans="1:11" ht="13.15" customHeight="1" x14ac:dyDescent="0.25">
      <c r="A173" s="46" t="s">
        <v>45</v>
      </c>
      <c r="B173" s="28" t="s">
        <v>20</v>
      </c>
      <c r="C173" s="36">
        <v>29055174</v>
      </c>
      <c r="D173" s="36">
        <v>29863244</v>
      </c>
      <c r="E173" s="37">
        <v>29735735</v>
      </c>
      <c r="F173" s="38">
        <v>22631445</v>
      </c>
      <c r="G173" s="36">
        <v>25696006</v>
      </c>
      <c r="H173" s="39">
        <v>25696006</v>
      </c>
      <c r="I173" s="40">
        <v>30785531</v>
      </c>
      <c r="J173" s="36">
        <v>29735735</v>
      </c>
      <c r="K173" s="37">
        <v>29735735</v>
      </c>
    </row>
    <row r="174" spans="1:11" ht="13.15" customHeight="1" x14ac:dyDescent="0.25">
      <c r="A174" s="46" t="s">
        <v>46</v>
      </c>
      <c r="B174" s="48" t="s">
        <v>20</v>
      </c>
      <c r="C174" s="36">
        <v>106155739</v>
      </c>
      <c r="D174" s="36">
        <v>98034247</v>
      </c>
      <c r="E174" s="37">
        <v>91103818</v>
      </c>
      <c r="F174" s="38">
        <v>-405834454</v>
      </c>
      <c r="G174" s="36">
        <v>91225201</v>
      </c>
      <c r="H174" s="39">
        <v>91225201</v>
      </c>
      <c r="I174" s="40">
        <v>112079693</v>
      </c>
      <c r="J174" s="36">
        <v>105103818</v>
      </c>
      <c r="K174" s="37">
        <v>111103818</v>
      </c>
    </row>
    <row r="175" spans="1:11" ht="13.15" customHeight="1" x14ac:dyDescent="0.25">
      <c r="A175" s="46" t="s">
        <v>47</v>
      </c>
      <c r="B175" s="28" t="s">
        <v>20</v>
      </c>
      <c r="C175" s="36">
        <v>673820857</v>
      </c>
      <c r="D175" s="36">
        <v>651778042</v>
      </c>
      <c r="E175" s="37">
        <v>657547680</v>
      </c>
      <c r="F175" s="38">
        <v>664978085</v>
      </c>
      <c r="G175" s="36">
        <v>657547680</v>
      </c>
      <c r="H175" s="39">
        <v>657547680</v>
      </c>
      <c r="I175" s="40">
        <v>657547680</v>
      </c>
      <c r="J175" s="36">
        <v>657547680</v>
      </c>
      <c r="K175" s="37">
        <v>657547680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6509792207</v>
      </c>
      <c r="D180" s="62">
        <f t="shared" ref="D180:K180" si="31">D156+D159+D160+D163+D166+D167+SUM(D170:D176)+D179</f>
        <v>6435722359</v>
      </c>
      <c r="E180" s="63">
        <f t="shared" si="31"/>
        <v>6586946244</v>
      </c>
      <c r="F180" s="64">
        <f t="shared" si="31"/>
        <v>5743542412</v>
      </c>
      <c r="G180" s="62">
        <f t="shared" si="31"/>
        <v>6720424532</v>
      </c>
      <c r="H180" s="65">
        <f t="shared" si="31"/>
        <v>6720424532</v>
      </c>
      <c r="I180" s="66">
        <f t="shared" si="31"/>
        <v>7574108146</v>
      </c>
      <c r="J180" s="62">
        <f t="shared" si="31"/>
        <v>8049846351</v>
      </c>
      <c r="K180" s="63">
        <f t="shared" si="31"/>
        <v>8453867829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540367352</v>
      </c>
      <c r="D183" s="36">
        <v>553635847</v>
      </c>
      <c r="E183" s="37">
        <v>557351721</v>
      </c>
      <c r="F183" s="38">
        <v>543499958</v>
      </c>
      <c r="G183" s="36">
        <v>543499958</v>
      </c>
      <c r="H183" s="39">
        <v>543499958</v>
      </c>
      <c r="I183" s="40">
        <v>565839612</v>
      </c>
      <c r="J183" s="36">
        <v>571498008</v>
      </c>
      <c r="K183" s="37">
        <v>597786918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254649388</v>
      </c>
      <c r="D184" s="29">
        <f t="shared" ref="D184:K184" si="32">D194+D197+D198+D201+D204+D205+SUM(D208:D214)+D217</f>
        <v>501928239</v>
      </c>
      <c r="E184" s="30">
        <f t="shared" si="32"/>
        <v>383674294</v>
      </c>
      <c r="F184" s="31">
        <f t="shared" si="32"/>
        <v>373267816</v>
      </c>
      <c r="G184" s="29">
        <f t="shared" si="32"/>
        <v>438422197</v>
      </c>
      <c r="H184" s="32">
        <f t="shared" si="32"/>
        <v>438422197</v>
      </c>
      <c r="I184" s="33">
        <f t="shared" si="32"/>
        <v>373999048</v>
      </c>
      <c r="J184" s="29">
        <f t="shared" si="32"/>
        <v>420427026</v>
      </c>
      <c r="K184" s="30">
        <f t="shared" si="32"/>
        <v>440630917</v>
      </c>
    </row>
    <row r="185" spans="1:11" ht="13.15" customHeight="1" x14ac:dyDescent="0.25">
      <c r="A185" s="35" t="s">
        <v>19</v>
      </c>
      <c r="B185" s="28" t="s">
        <v>20</v>
      </c>
      <c r="C185" s="36">
        <v>6235065</v>
      </c>
      <c r="D185" s="36">
        <v>75064840</v>
      </c>
      <c r="E185" s="37">
        <v>88246795</v>
      </c>
      <c r="F185" s="38">
        <v>90658217</v>
      </c>
      <c r="G185" s="36">
        <v>99986070</v>
      </c>
      <c r="H185" s="39">
        <v>99986070</v>
      </c>
      <c r="I185" s="40">
        <v>84638078</v>
      </c>
      <c r="J185" s="36">
        <v>95853426</v>
      </c>
      <c r="K185" s="37">
        <v>100262684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>
        <v>4794159</v>
      </c>
      <c r="F186" s="38">
        <v>3888000</v>
      </c>
      <c r="G186" s="36">
        <v>890104</v>
      </c>
      <c r="H186" s="39">
        <v>890104</v>
      </c>
      <c r="I186" s="40">
        <v>533108</v>
      </c>
      <c r="J186" s="36">
        <v>557631</v>
      </c>
      <c r="K186" s="37">
        <v>583282</v>
      </c>
    </row>
    <row r="187" spans="1:11" ht="13.15" customHeight="1" x14ac:dyDescent="0.25">
      <c r="A187" s="35" t="s">
        <v>22</v>
      </c>
      <c r="B187" s="28" t="s">
        <v>20</v>
      </c>
      <c r="C187" s="36">
        <v>28191681</v>
      </c>
      <c r="D187" s="36">
        <v>104925533</v>
      </c>
      <c r="E187" s="37">
        <v>93136241</v>
      </c>
      <c r="F187" s="38">
        <v>100123129</v>
      </c>
      <c r="G187" s="36">
        <v>112379447</v>
      </c>
      <c r="H187" s="39">
        <v>112379447</v>
      </c>
      <c r="I187" s="40">
        <v>102488706</v>
      </c>
      <c r="J187" s="36">
        <v>116191390</v>
      </c>
      <c r="K187" s="37">
        <v>122352195</v>
      </c>
    </row>
    <row r="188" spans="1:11" ht="13.15" customHeight="1" x14ac:dyDescent="0.25">
      <c r="A188" s="35" t="s">
        <v>23</v>
      </c>
      <c r="B188" s="28" t="s">
        <v>20</v>
      </c>
      <c r="C188" s="36">
        <v>66044076</v>
      </c>
      <c r="D188" s="36">
        <v>128479670</v>
      </c>
      <c r="E188" s="37">
        <v>79597939</v>
      </c>
      <c r="F188" s="38">
        <v>70318287</v>
      </c>
      <c r="G188" s="36">
        <v>118239494</v>
      </c>
      <c r="H188" s="39">
        <v>118239494</v>
      </c>
      <c r="I188" s="40">
        <v>94797330</v>
      </c>
      <c r="J188" s="36">
        <v>112640948</v>
      </c>
      <c r="K188" s="37">
        <v>117822433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35217315</v>
      </c>
      <c r="E189" s="37">
        <v>38647471</v>
      </c>
      <c r="F189" s="38">
        <v>36957005</v>
      </c>
      <c r="G189" s="36">
        <v>36957005</v>
      </c>
      <c r="H189" s="39">
        <v>36957005</v>
      </c>
      <c r="I189" s="40">
        <v>36795505</v>
      </c>
      <c r="J189" s="36">
        <v>38488097</v>
      </c>
      <c r="K189" s="37">
        <v>40258553</v>
      </c>
    </row>
    <row r="190" spans="1:11" ht="13.15" customHeight="1" x14ac:dyDescent="0.25">
      <c r="A190" s="35" t="s">
        <v>25</v>
      </c>
      <c r="B190" s="28" t="s">
        <v>20</v>
      </c>
      <c r="C190" s="36">
        <v>33792872</v>
      </c>
      <c r="D190" s="36">
        <v>38681576</v>
      </c>
      <c r="E190" s="37">
        <v>30205798</v>
      </c>
      <c r="F190" s="38">
        <v>26937640</v>
      </c>
      <c r="G190" s="36">
        <v>15184502</v>
      </c>
      <c r="H190" s="39">
        <v>15184502</v>
      </c>
      <c r="I190" s="40">
        <v>9742299</v>
      </c>
      <c r="J190" s="36">
        <v>10190445</v>
      </c>
      <c r="K190" s="37">
        <v>10659206</v>
      </c>
    </row>
    <row r="191" spans="1:11" ht="13.15" customHeight="1" x14ac:dyDescent="0.25">
      <c r="A191" s="35" t="s">
        <v>26</v>
      </c>
      <c r="B191" s="28" t="s">
        <v>20</v>
      </c>
      <c r="C191" s="36">
        <v>49689491</v>
      </c>
      <c r="D191" s="36">
        <v>52469137</v>
      </c>
      <c r="E191" s="37">
        <v>50315</v>
      </c>
      <c r="F191" s="38">
        <v>61636</v>
      </c>
      <c r="G191" s="36">
        <v>61636</v>
      </c>
      <c r="H191" s="39">
        <v>61636</v>
      </c>
      <c r="I191" s="40">
        <v>88603</v>
      </c>
      <c r="J191" s="36">
        <v>92679</v>
      </c>
      <c r="K191" s="37">
        <v>96942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183953185</v>
      </c>
      <c r="D194" s="29">
        <f t="shared" ref="D194:K194" si="33">SUM(D185:D193)</f>
        <v>434838071</v>
      </c>
      <c r="E194" s="30">
        <f t="shared" si="33"/>
        <v>334678718</v>
      </c>
      <c r="F194" s="31">
        <f t="shared" si="33"/>
        <v>328943914</v>
      </c>
      <c r="G194" s="29">
        <f t="shared" si="33"/>
        <v>383698258</v>
      </c>
      <c r="H194" s="32">
        <f t="shared" si="33"/>
        <v>383698258</v>
      </c>
      <c r="I194" s="33">
        <f t="shared" si="33"/>
        <v>329083629</v>
      </c>
      <c r="J194" s="29">
        <f t="shared" si="33"/>
        <v>374014616</v>
      </c>
      <c r="K194" s="30">
        <f t="shared" si="33"/>
        <v>392035295</v>
      </c>
    </row>
    <row r="195" spans="1:11" ht="13.15" customHeight="1" x14ac:dyDescent="0.25">
      <c r="A195" s="47" t="s">
        <v>31</v>
      </c>
      <c r="B195" s="48" t="s">
        <v>20</v>
      </c>
      <c r="C195" s="36">
        <v>9769152</v>
      </c>
      <c r="D195" s="36">
        <v>10700106</v>
      </c>
      <c r="E195" s="37">
        <v>2822212</v>
      </c>
      <c r="F195" s="38">
        <v>11635618</v>
      </c>
      <c r="G195" s="36">
        <v>2421385</v>
      </c>
      <c r="H195" s="39">
        <v>2421385</v>
      </c>
      <c r="I195" s="40">
        <v>1409040</v>
      </c>
      <c r="J195" s="36">
        <v>1427735</v>
      </c>
      <c r="K195" s="37">
        <v>1541653</v>
      </c>
    </row>
    <row r="196" spans="1:11" ht="13.15" customHeight="1" x14ac:dyDescent="0.25">
      <c r="A196" s="47" t="s">
        <v>32</v>
      </c>
      <c r="B196" s="28" t="s">
        <v>20</v>
      </c>
      <c r="C196" s="41">
        <v>3684595</v>
      </c>
      <c r="D196" s="41">
        <v>5848303</v>
      </c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13453747</v>
      </c>
      <c r="D197" s="49">
        <f t="shared" si="34"/>
        <v>16548409</v>
      </c>
      <c r="E197" s="50">
        <f t="shared" si="34"/>
        <v>2822212</v>
      </c>
      <c r="F197" s="51">
        <f t="shared" si="34"/>
        <v>11635618</v>
      </c>
      <c r="G197" s="49">
        <f t="shared" si="34"/>
        <v>2421385</v>
      </c>
      <c r="H197" s="52">
        <f t="shared" si="34"/>
        <v>2421385</v>
      </c>
      <c r="I197" s="53">
        <f t="shared" si="34"/>
        <v>1409040</v>
      </c>
      <c r="J197" s="49">
        <f t="shared" si="34"/>
        <v>1427735</v>
      </c>
      <c r="K197" s="50">
        <f t="shared" si="34"/>
        <v>1541653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>
        <v>200000</v>
      </c>
      <c r="H198" s="39">
        <v>200000</v>
      </c>
      <c r="I198" s="40">
        <v>500000</v>
      </c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43140735</v>
      </c>
      <c r="D202" s="36">
        <v>30262287</v>
      </c>
      <c r="E202" s="37">
        <v>22258623</v>
      </c>
      <c r="F202" s="38">
        <v>17484571</v>
      </c>
      <c r="G202" s="36">
        <v>12764038</v>
      </c>
      <c r="H202" s="39">
        <v>12764038</v>
      </c>
      <c r="I202" s="40">
        <v>8801545</v>
      </c>
      <c r="J202" s="36">
        <v>9206417</v>
      </c>
      <c r="K202" s="37">
        <v>9629911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43140735</v>
      </c>
      <c r="D204" s="49">
        <f t="shared" si="36"/>
        <v>30262287</v>
      </c>
      <c r="E204" s="50">
        <f t="shared" si="36"/>
        <v>22258623</v>
      </c>
      <c r="F204" s="51">
        <f t="shared" si="36"/>
        <v>17484571</v>
      </c>
      <c r="G204" s="49">
        <f t="shared" si="36"/>
        <v>12764038</v>
      </c>
      <c r="H204" s="52">
        <f t="shared" si="36"/>
        <v>12764038</v>
      </c>
      <c r="I204" s="53">
        <f t="shared" si="36"/>
        <v>8801545</v>
      </c>
      <c r="J204" s="49">
        <f t="shared" si="36"/>
        <v>9206417</v>
      </c>
      <c r="K204" s="50">
        <f t="shared" si="36"/>
        <v>9629911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382387</v>
      </c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1353320</v>
      </c>
      <c r="D211" s="36">
        <v>1743332</v>
      </c>
      <c r="E211" s="37">
        <v>2160758</v>
      </c>
      <c r="F211" s="38">
        <v>2513838</v>
      </c>
      <c r="G211" s="36">
        <v>1675960</v>
      </c>
      <c r="H211" s="39">
        <v>1675960</v>
      </c>
      <c r="I211" s="40">
        <v>505799</v>
      </c>
      <c r="J211" s="36">
        <v>529067</v>
      </c>
      <c r="K211" s="37">
        <v>553404</v>
      </c>
    </row>
    <row r="212" spans="1:11" ht="13.15" customHeight="1" x14ac:dyDescent="0.25">
      <c r="A212" s="46" t="s">
        <v>46</v>
      </c>
      <c r="B212" s="48" t="s">
        <v>20</v>
      </c>
      <c r="C212" s="36">
        <v>12366014</v>
      </c>
      <c r="D212" s="36">
        <v>18536140</v>
      </c>
      <c r="E212" s="37">
        <v>21753983</v>
      </c>
      <c r="F212" s="38">
        <v>12689875</v>
      </c>
      <c r="G212" s="36">
        <v>37662556</v>
      </c>
      <c r="H212" s="39">
        <v>37662556</v>
      </c>
      <c r="I212" s="40">
        <v>33699035</v>
      </c>
      <c r="J212" s="36">
        <v>35249191</v>
      </c>
      <c r="K212" s="37">
        <v>36870654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795016740</v>
      </c>
      <c r="D219" s="62">
        <f t="shared" si="39"/>
        <v>1055564086</v>
      </c>
      <c r="E219" s="63">
        <f t="shared" si="39"/>
        <v>941026015</v>
      </c>
      <c r="F219" s="64">
        <f t="shared" si="39"/>
        <v>916767774</v>
      </c>
      <c r="G219" s="62">
        <f t="shared" si="39"/>
        <v>981922155</v>
      </c>
      <c r="H219" s="65">
        <f t="shared" si="39"/>
        <v>981922155</v>
      </c>
      <c r="I219" s="66">
        <f t="shared" si="39"/>
        <v>939838660</v>
      </c>
      <c r="J219" s="62">
        <f t="shared" si="39"/>
        <v>991925034</v>
      </c>
      <c r="K219" s="63">
        <f t="shared" si="39"/>
        <v>1038417835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0.23299829632809402</v>
      </c>
      <c r="D221" s="6">
        <f t="shared" si="40"/>
        <v>0.30310666340908654</v>
      </c>
      <c r="E221" s="7">
        <f t="shared" si="40"/>
        <v>0.62358208873501619</v>
      </c>
      <c r="F221" s="8">
        <f t="shared" si="40"/>
        <v>0.70718814099648386</v>
      </c>
      <c r="G221" s="6">
        <f t="shared" si="40"/>
        <v>0.51874498281004422</v>
      </c>
      <c r="H221" s="9">
        <f t="shared" si="40"/>
        <v>0.51874498281004422</v>
      </c>
      <c r="I221" s="10">
        <f t="shared" si="40"/>
        <v>0.71448610087299802</v>
      </c>
      <c r="J221" s="6">
        <f t="shared" si="40"/>
        <v>0.70619751602333958</v>
      </c>
      <c r="K221" s="7">
        <f t="shared" si="40"/>
        <v>0.60600944597930029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6.2177259369289209E-2</v>
      </c>
      <c r="D222" s="6">
        <f t="shared" si="41"/>
        <v>0.12391064879872202</v>
      </c>
      <c r="E222" s="7">
        <f t="shared" si="41"/>
        <v>0.27299554350887167</v>
      </c>
      <c r="F222" s="8">
        <f t="shared" si="41"/>
        <v>0.83987413298015379</v>
      </c>
      <c r="G222" s="6">
        <f t="shared" si="41"/>
        <v>0.65282509000672273</v>
      </c>
      <c r="H222" s="9">
        <f t="shared" si="41"/>
        <v>0.65282509000672273</v>
      </c>
      <c r="I222" s="10">
        <f t="shared" si="41"/>
        <v>0.82907415820863384</v>
      </c>
      <c r="J222" s="6">
        <f t="shared" si="41"/>
        <v>0.89164476142845983</v>
      </c>
      <c r="K222" s="7">
        <f t="shared" si="41"/>
        <v>0.67259364648725883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3.9221416505175181E-2</v>
      </c>
      <c r="D223" s="6">
        <f t="shared" si="42"/>
        <v>7.8224243619393188E-2</v>
      </c>
      <c r="E223" s="7">
        <f t="shared" si="42"/>
        <v>5.8487790846128714E-2</v>
      </c>
      <c r="F223" s="8">
        <f t="shared" si="42"/>
        <v>6.5209241941441037E-2</v>
      </c>
      <c r="G223" s="6">
        <f t="shared" si="42"/>
        <v>6.5467821219952663E-2</v>
      </c>
      <c r="H223" s="9">
        <f t="shared" si="42"/>
        <v>6.5467821219952663E-2</v>
      </c>
      <c r="I223" s="10">
        <f t="shared" si="42"/>
        <v>4.948930512965069E-2</v>
      </c>
      <c r="J223" s="6">
        <f t="shared" si="42"/>
        <v>5.2403999849268662E-2</v>
      </c>
      <c r="K223" s="7">
        <f t="shared" si="42"/>
        <v>5.228907514117772E-2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4.4396308796514738E-2</v>
      </c>
      <c r="D224" s="6">
        <f t="shared" si="43"/>
        <v>8.8915594314793761E-2</v>
      </c>
      <c r="E224" s="7">
        <f t="shared" si="43"/>
        <v>8.168241925106888E-2</v>
      </c>
      <c r="F224" s="8">
        <f t="shared" si="43"/>
        <v>0.14495403337181192</v>
      </c>
      <c r="G224" s="6">
        <f t="shared" si="43"/>
        <v>0.1184744114438392</v>
      </c>
      <c r="H224" s="9">
        <f t="shared" si="43"/>
        <v>0.1184744114438392</v>
      </c>
      <c r="I224" s="10">
        <f t="shared" si="43"/>
        <v>0.11164895831928109</v>
      </c>
      <c r="J224" s="6">
        <f t="shared" si="43"/>
        <v>0.11591959829229394</v>
      </c>
      <c r="K224" s="7">
        <f t="shared" si="43"/>
        <v>0.10000190344511224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5498944</v>
      </c>
      <c r="D5" s="29">
        <f t="shared" ref="D5:K5" si="0">D15+D18+D19+D22+D25+D26+SUM(D29:D35)+D38</f>
        <v>3562245</v>
      </c>
      <c r="E5" s="30">
        <f t="shared" si="0"/>
        <v>7118717</v>
      </c>
      <c r="F5" s="31">
        <f t="shared" si="0"/>
        <v>28113750</v>
      </c>
      <c r="G5" s="29">
        <f t="shared" si="0"/>
        <v>102907171</v>
      </c>
      <c r="H5" s="32">
        <f t="shared" si="0"/>
        <v>102907171</v>
      </c>
      <c r="I5" s="33">
        <f t="shared" si="0"/>
        <v>78517351</v>
      </c>
      <c r="J5" s="29">
        <f t="shared" si="0"/>
        <v>65566956</v>
      </c>
      <c r="K5" s="30">
        <f t="shared" si="0"/>
        <v>73500522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>
        <v>1</v>
      </c>
      <c r="H6" s="39">
        <v>1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1500000</v>
      </c>
      <c r="G8" s="36">
        <v>1319008</v>
      </c>
      <c r="H8" s="39">
        <v>1319008</v>
      </c>
      <c r="I8" s="40">
        <v>2100000</v>
      </c>
      <c r="J8" s="36">
        <v>2450000</v>
      </c>
      <c r="K8" s="37">
        <v>2750000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>
        <v>2500000</v>
      </c>
      <c r="J9" s="36">
        <v>3000000</v>
      </c>
      <c r="K9" s="37">
        <v>3500000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2000000</v>
      </c>
      <c r="G10" s="36">
        <v>72065495</v>
      </c>
      <c r="H10" s="39">
        <v>72065495</v>
      </c>
      <c r="I10" s="40">
        <v>51872568</v>
      </c>
      <c r="J10" s="36">
        <v>41727565</v>
      </c>
      <c r="K10" s="37">
        <v>47431565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3500000</v>
      </c>
      <c r="G15" s="29">
        <f t="shared" si="1"/>
        <v>73384504</v>
      </c>
      <c r="H15" s="32">
        <f t="shared" si="1"/>
        <v>73384504</v>
      </c>
      <c r="I15" s="33">
        <f t="shared" si="1"/>
        <v>56472568</v>
      </c>
      <c r="J15" s="29">
        <f t="shared" si="1"/>
        <v>47177565</v>
      </c>
      <c r="K15" s="30">
        <f t="shared" si="1"/>
        <v>53681565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4800000</v>
      </c>
      <c r="G23" s="36">
        <v>4800000</v>
      </c>
      <c r="H23" s="39">
        <v>4800000</v>
      </c>
      <c r="I23" s="40">
        <v>3000000</v>
      </c>
      <c r="J23" s="36">
        <v>2500000</v>
      </c>
      <c r="K23" s="37">
        <v>1100000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4800000</v>
      </c>
      <c r="G25" s="49">
        <f t="shared" si="4"/>
        <v>4800000</v>
      </c>
      <c r="H25" s="52">
        <f t="shared" si="4"/>
        <v>4800000</v>
      </c>
      <c r="I25" s="53">
        <f t="shared" si="4"/>
        <v>3000000</v>
      </c>
      <c r="J25" s="49">
        <f t="shared" si="4"/>
        <v>2500000</v>
      </c>
      <c r="K25" s="50">
        <f t="shared" si="4"/>
        <v>1100000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1796476</v>
      </c>
      <c r="D28" s="41">
        <v>897821</v>
      </c>
      <c r="E28" s="42">
        <v>1370876</v>
      </c>
      <c r="F28" s="43">
        <v>10248750</v>
      </c>
      <c r="G28" s="41">
        <v>12446248</v>
      </c>
      <c r="H28" s="44">
        <v>12446248</v>
      </c>
      <c r="I28" s="45">
        <v>11644783</v>
      </c>
      <c r="J28" s="41">
        <v>6897391</v>
      </c>
      <c r="K28" s="42">
        <v>7506957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1796476</v>
      </c>
      <c r="D29" s="29">
        <f t="shared" si="5"/>
        <v>897821</v>
      </c>
      <c r="E29" s="30">
        <f t="shared" si="5"/>
        <v>1370876</v>
      </c>
      <c r="F29" s="31">
        <f t="shared" si="5"/>
        <v>10248750</v>
      </c>
      <c r="G29" s="29">
        <f t="shared" si="5"/>
        <v>12446248</v>
      </c>
      <c r="H29" s="32">
        <f t="shared" si="5"/>
        <v>12446248</v>
      </c>
      <c r="I29" s="33">
        <f t="shared" si="5"/>
        <v>11644783</v>
      </c>
      <c r="J29" s="29">
        <f t="shared" si="5"/>
        <v>6897391</v>
      </c>
      <c r="K29" s="30">
        <f t="shared" si="5"/>
        <v>7506957</v>
      </c>
    </row>
    <row r="30" spans="1:11" ht="13.15" customHeight="1" x14ac:dyDescent="0.25">
      <c r="A30" s="46" t="s">
        <v>43</v>
      </c>
      <c r="B30" s="28" t="s">
        <v>20</v>
      </c>
      <c r="C30" s="1">
        <v>2523184</v>
      </c>
      <c r="D30" s="1">
        <v>2301846</v>
      </c>
      <c r="E30" s="2">
        <v>4621374</v>
      </c>
      <c r="F30" s="3">
        <v>3865000</v>
      </c>
      <c r="G30" s="1">
        <v>3880000</v>
      </c>
      <c r="H30" s="4">
        <v>3880000</v>
      </c>
      <c r="I30" s="5">
        <v>4700000</v>
      </c>
      <c r="J30" s="1">
        <v>4100000</v>
      </c>
      <c r="K30" s="2">
        <v>7150000</v>
      </c>
    </row>
    <row r="31" spans="1:11" ht="13.15" customHeight="1" x14ac:dyDescent="0.25">
      <c r="A31" s="46" t="s">
        <v>44</v>
      </c>
      <c r="B31" s="28" t="s">
        <v>20</v>
      </c>
      <c r="C31" s="36">
        <v>264026</v>
      </c>
      <c r="D31" s="36">
        <v>314280</v>
      </c>
      <c r="E31" s="37">
        <v>435308</v>
      </c>
      <c r="F31" s="38">
        <v>500000</v>
      </c>
      <c r="G31" s="36">
        <v>400000</v>
      </c>
      <c r="H31" s="39">
        <v>400000</v>
      </c>
      <c r="I31" s="40">
        <v>500000</v>
      </c>
      <c r="J31" s="36">
        <v>550000</v>
      </c>
      <c r="K31" s="37">
        <v>600000</v>
      </c>
    </row>
    <row r="32" spans="1:11" ht="13.15" customHeight="1" x14ac:dyDescent="0.25">
      <c r="A32" s="46" t="s">
        <v>45</v>
      </c>
      <c r="B32" s="28" t="s">
        <v>20</v>
      </c>
      <c r="C32" s="36">
        <v>45970</v>
      </c>
      <c r="D32" s="36">
        <v>48298</v>
      </c>
      <c r="E32" s="37">
        <v>188760</v>
      </c>
      <c r="F32" s="38">
        <v>3900000</v>
      </c>
      <c r="G32" s="36">
        <v>4692899</v>
      </c>
      <c r="H32" s="39">
        <v>4692899</v>
      </c>
      <c r="I32" s="40">
        <v>2200000</v>
      </c>
      <c r="J32" s="36">
        <v>3592000</v>
      </c>
      <c r="K32" s="37">
        <v>2462000</v>
      </c>
    </row>
    <row r="33" spans="1:11" ht="13.15" customHeight="1" x14ac:dyDescent="0.25">
      <c r="A33" s="46" t="s">
        <v>46</v>
      </c>
      <c r="B33" s="48" t="s">
        <v>20</v>
      </c>
      <c r="C33" s="36">
        <v>869288</v>
      </c>
      <c r="D33" s="36"/>
      <c r="E33" s="37">
        <v>502399</v>
      </c>
      <c r="F33" s="38">
        <v>1300000</v>
      </c>
      <c r="G33" s="36">
        <v>3303520</v>
      </c>
      <c r="H33" s="39">
        <v>3303520</v>
      </c>
      <c r="I33" s="40"/>
      <c r="J33" s="36">
        <v>750000</v>
      </c>
      <c r="K33" s="37">
        <v>1000000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6500000</v>
      </c>
      <c r="G40" s="29">
        <f t="shared" si="7"/>
        <v>32327719</v>
      </c>
      <c r="H40" s="32">
        <f t="shared" si="7"/>
        <v>32327719</v>
      </c>
      <c r="I40" s="33">
        <f t="shared" si="7"/>
        <v>3100000</v>
      </c>
      <c r="J40" s="29">
        <f t="shared" si="7"/>
        <v>5950000</v>
      </c>
      <c r="K40" s="30">
        <f t="shared" si="7"/>
        <v>7900000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4000000</v>
      </c>
      <c r="G41" s="36">
        <v>5586770</v>
      </c>
      <c r="H41" s="39">
        <v>5586770</v>
      </c>
      <c r="I41" s="40">
        <v>1500000</v>
      </c>
      <c r="J41" s="36">
        <v>4000000</v>
      </c>
      <c r="K41" s="37">
        <v>5000000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2500000</v>
      </c>
      <c r="G44" s="36">
        <v>26740949</v>
      </c>
      <c r="H44" s="39">
        <v>26740949</v>
      </c>
      <c r="I44" s="40">
        <v>1600000</v>
      </c>
      <c r="J44" s="36">
        <v>1950000</v>
      </c>
      <c r="K44" s="37">
        <v>2900000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6500000</v>
      </c>
      <c r="G50" s="29">
        <f t="shared" si="8"/>
        <v>32327719</v>
      </c>
      <c r="H50" s="32">
        <f t="shared" si="8"/>
        <v>32327719</v>
      </c>
      <c r="I50" s="33">
        <f t="shared" si="8"/>
        <v>3100000</v>
      </c>
      <c r="J50" s="29">
        <f t="shared" si="8"/>
        <v>5950000</v>
      </c>
      <c r="K50" s="30">
        <f t="shared" si="8"/>
        <v>7900000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5498944</v>
      </c>
      <c r="D110" s="29">
        <f t="shared" ref="D110:K110" si="21">D120+D123+D124+D127+D130+D131+SUM(D134:D140)+D143</f>
        <v>3562245</v>
      </c>
      <c r="E110" s="30">
        <f t="shared" si="21"/>
        <v>7118717</v>
      </c>
      <c r="F110" s="31">
        <f t="shared" si="21"/>
        <v>34613750</v>
      </c>
      <c r="G110" s="29">
        <f t="shared" si="21"/>
        <v>135234890</v>
      </c>
      <c r="H110" s="32">
        <f t="shared" si="21"/>
        <v>135234890</v>
      </c>
      <c r="I110" s="33">
        <f t="shared" si="21"/>
        <v>81617351</v>
      </c>
      <c r="J110" s="29">
        <f t="shared" si="21"/>
        <v>71516956</v>
      </c>
      <c r="K110" s="30">
        <f t="shared" si="21"/>
        <v>81400522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4000000</v>
      </c>
      <c r="G111" s="36">
        <v>5586771</v>
      </c>
      <c r="H111" s="39">
        <v>5586771</v>
      </c>
      <c r="I111" s="40">
        <v>1500000</v>
      </c>
      <c r="J111" s="36">
        <v>4000000</v>
      </c>
      <c r="K111" s="37">
        <v>5000000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1500000</v>
      </c>
      <c r="G113" s="36">
        <v>1319008</v>
      </c>
      <c r="H113" s="39">
        <v>1319008</v>
      </c>
      <c r="I113" s="40">
        <v>2100000</v>
      </c>
      <c r="J113" s="36">
        <v>2450000</v>
      </c>
      <c r="K113" s="37">
        <v>2750000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2500000</v>
      </c>
      <c r="G114" s="36">
        <v>26740949</v>
      </c>
      <c r="H114" s="39">
        <v>26740949</v>
      </c>
      <c r="I114" s="40">
        <v>4100000</v>
      </c>
      <c r="J114" s="36">
        <v>4950000</v>
      </c>
      <c r="K114" s="37">
        <v>6400000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2000000</v>
      </c>
      <c r="G115" s="36">
        <v>72065495</v>
      </c>
      <c r="H115" s="39">
        <v>72065495</v>
      </c>
      <c r="I115" s="40">
        <v>51872568</v>
      </c>
      <c r="J115" s="36">
        <v>41727565</v>
      </c>
      <c r="K115" s="37">
        <v>47431565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10000000</v>
      </c>
      <c r="G120" s="29">
        <f t="shared" si="22"/>
        <v>105712223</v>
      </c>
      <c r="H120" s="32">
        <f t="shared" si="22"/>
        <v>105712223</v>
      </c>
      <c r="I120" s="33">
        <f t="shared" si="22"/>
        <v>59572568</v>
      </c>
      <c r="J120" s="29">
        <f t="shared" si="22"/>
        <v>53127565</v>
      </c>
      <c r="K120" s="30">
        <f t="shared" si="22"/>
        <v>61581565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4800000</v>
      </c>
      <c r="G128" s="36">
        <v>4800000</v>
      </c>
      <c r="H128" s="39">
        <v>4800000</v>
      </c>
      <c r="I128" s="40">
        <v>3000000</v>
      </c>
      <c r="J128" s="36">
        <v>2500000</v>
      </c>
      <c r="K128" s="37">
        <v>1100000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4800000</v>
      </c>
      <c r="G130" s="49">
        <f t="shared" si="25"/>
        <v>4800000</v>
      </c>
      <c r="H130" s="52">
        <f t="shared" si="25"/>
        <v>4800000</v>
      </c>
      <c r="I130" s="53">
        <f t="shared" si="25"/>
        <v>3000000</v>
      </c>
      <c r="J130" s="49">
        <f t="shared" si="25"/>
        <v>2500000</v>
      </c>
      <c r="K130" s="50">
        <f t="shared" si="25"/>
        <v>1100000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1796476</v>
      </c>
      <c r="D133" s="41">
        <v>897821</v>
      </c>
      <c r="E133" s="42">
        <v>1370876</v>
      </c>
      <c r="F133" s="43">
        <v>10248750</v>
      </c>
      <c r="G133" s="41">
        <v>12446248</v>
      </c>
      <c r="H133" s="44">
        <v>12446248</v>
      </c>
      <c r="I133" s="45">
        <v>11644783</v>
      </c>
      <c r="J133" s="41">
        <v>6897391</v>
      </c>
      <c r="K133" s="42">
        <v>7506957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1796476</v>
      </c>
      <c r="D134" s="29">
        <f t="shared" si="26"/>
        <v>897821</v>
      </c>
      <c r="E134" s="30">
        <f t="shared" si="26"/>
        <v>1370876</v>
      </c>
      <c r="F134" s="31">
        <f t="shared" si="26"/>
        <v>10248750</v>
      </c>
      <c r="G134" s="29">
        <f t="shared" si="26"/>
        <v>12446248</v>
      </c>
      <c r="H134" s="32">
        <f t="shared" si="26"/>
        <v>12446248</v>
      </c>
      <c r="I134" s="33">
        <f t="shared" si="26"/>
        <v>11644783</v>
      </c>
      <c r="J134" s="29">
        <f t="shared" si="26"/>
        <v>6897391</v>
      </c>
      <c r="K134" s="30">
        <f t="shared" si="26"/>
        <v>7506957</v>
      </c>
    </row>
    <row r="135" spans="1:11" ht="13.15" customHeight="1" x14ac:dyDescent="0.25">
      <c r="A135" s="46" t="s">
        <v>43</v>
      </c>
      <c r="B135" s="28" t="s">
        <v>20</v>
      </c>
      <c r="C135" s="1">
        <v>2523184</v>
      </c>
      <c r="D135" s="1">
        <v>2301846</v>
      </c>
      <c r="E135" s="2">
        <v>4621374</v>
      </c>
      <c r="F135" s="3">
        <v>3865000</v>
      </c>
      <c r="G135" s="1">
        <v>3880000</v>
      </c>
      <c r="H135" s="4">
        <v>3880000</v>
      </c>
      <c r="I135" s="5">
        <v>4700000</v>
      </c>
      <c r="J135" s="1">
        <v>4100000</v>
      </c>
      <c r="K135" s="2">
        <v>7150000</v>
      </c>
    </row>
    <row r="136" spans="1:11" ht="13.15" customHeight="1" x14ac:dyDescent="0.25">
      <c r="A136" s="46" t="s">
        <v>44</v>
      </c>
      <c r="B136" s="28" t="s">
        <v>20</v>
      </c>
      <c r="C136" s="36">
        <v>264026</v>
      </c>
      <c r="D136" s="36">
        <v>314280</v>
      </c>
      <c r="E136" s="37">
        <v>435308</v>
      </c>
      <c r="F136" s="38">
        <v>500000</v>
      </c>
      <c r="G136" s="36">
        <v>400000</v>
      </c>
      <c r="H136" s="39">
        <v>400000</v>
      </c>
      <c r="I136" s="40">
        <v>500000</v>
      </c>
      <c r="J136" s="36">
        <v>550000</v>
      </c>
      <c r="K136" s="37">
        <v>600000</v>
      </c>
    </row>
    <row r="137" spans="1:11" ht="13.15" customHeight="1" x14ac:dyDescent="0.25">
      <c r="A137" s="46" t="s">
        <v>45</v>
      </c>
      <c r="B137" s="28" t="s">
        <v>20</v>
      </c>
      <c r="C137" s="36">
        <v>45970</v>
      </c>
      <c r="D137" s="36">
        <v>48298</v>
      </c>
      <c r="E137" s="37">
        <v>188760</v>
      </c>
      <c r="F137" s="38">
        <v>3900000</v>
      </c>
      <c r="G137" s="36">
        <v>4692899</v>
      </c>
      <c r="H137" s="39">
        <v>4692899</v>
      </c>
      <c r="I137" s="40">
        <v>2200000</v>
      </c>
      <c r="J137" s="36">
        <v>3592000</v>
      </c>
      <c r="K137" s="37">
        <v>2462000</v>
      </c>
    </row>
    <row r="138" spans="1:11" ht="13.15" customHeight="1" x14ac:dyDescent="0.25">
      <c r="A138" s="46" t="s">
        <v>46</v>
      </c>
      <c r="B138" s="48" t="s">
        <v>20</v>
      </c>
      <c r="C138" s="36">
        <v>869288</v>
      </c>
      <c r="D138" s="36"/>
      <c r="E138" s="37">
        <v>502399</v>
      </c>
      <c r="F138" s="38">
        <v>1300000</v>
      </c>
      <c r="G138" s="36">
        <v>3303520</v>
      </c>
      <c r="H138" s="39">
        <v>3303520</v>
      </c>
      <c r="I138" s="40"/>
      <c r="J138" s="36">
        <v>750000</v>
      </c>
      <c r="K138" s="37">
        <v>1000000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5498944</v>
      </c>
      <c r="D144" s="62">
        <f t="shared" si="28"/>
        <v>3562245</v>
      </c>
      <c r="E144" s="63">
        <f t="shared" si="28"/>
        <v>7118717</v>
      </c>
      <c r="F144" s="64">
        <f t="shared" si="28"/>
        <v>34613750</v>
      </c>
      <c r="G144" s="62">
        <f t="shared" si="28"/>
        <v>135234890</v>
      </c>
      <c r="H144" s="65">
        <f t="shared" si="28"/>
        <v>135234890</v>
      </c>
      <c r="I144" s="66">
        <f t="shared" si="28"/>
        <v>81617351</v>
      </c>
      <c r="J144" s="62">
        <f t="shared" si="28"/>
        <v>71516956</v>
      </c>
      <c r="K144" s="63">
        <f t="shared" si="28"/>
        <v>81400522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199082833</v>
      </c>
      <c r="D146" s="29">
        <f t="shared" ref="D146:K146" si="29">D156+D159+D160+D163+D166+D167+SUM(D170:D176)+D179</f>
        <v>192742549</v>
      </c>
      <c r="E146" s="30">
        <f t="shared" si="29"/>
        <v>193057673</v>
      </c>
      <c r="F146" s="31">
        <f t="shared" si="29"/>
        <v>233696578</v>
      </c>
      <c r="G146" s="29">
        <f t="shared" si="29"/>
        <v>334317718</v>
      </c>
      <c r="H146" s="32">
        <f t="shared" si="29"/>
        <v>334317718</v>
      </c>
      <c r="I146" s="33">
        <f t="shared" si="29"/>
        <v>280700179</v>
      </c>
      <c r="J146" s="29">
        <f t="shared" si="29"/>
        <v>270599784</v>
      </c>
      <c r="K146" s="30">
        <f t="shared" si="29"/>
        <v>280483350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>
        <v>4000000</v>
      </c>
      <c r="G147" s="36">
        <v>5586771</v>
      </c>
      <c r="H147" s="39">
        <v>5586771</v>
      </c>
      <c r="I147" s="40">
        <v>1500000</v>
      </c>
      <c r="J147" s="36">
        <v>4000000</v>
      </c>
      <c r="K147" s="37">
        <v>5000000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1500000</v>
      </c>
      <c r="G149" s="36">
        <v>1319008</v>
      </c>
      <c r="H149" s="39">
        <v>1319008</v>
      </c>
      <c r="I149" s="40">
        <v>2100000</v>
      </c>
      <c r="J149" s="36">
        <v>2450000</v>
      </c>
      <c r="K149" s="37">
        <v>2750000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2500000</v>
      </c>
      <c r="G150" s="36">
        <v>26740949</v>
      </c>
      <c r="H150" s="39">
        <v>26740949</v>
      </c>
      <c r="I150" s="40">
        <v>4100000</v>
      </c>
      <c r="J150" s="36">
        <v>4950000</v>
      </c>
      <c r="K150" s="37">
        <v>6400000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>
        <v>2000000</v>
      </c>
      <c r="G151" s="36">
        <v>72065495</v>
      </c>
      <c r="H151" s="39">
        <v>72065495</v>
      </c>
      <c r="I151" s="40">
        <v>51872568</v>
      </c>
      <c r="J151" s="36">
        <v>41727565</v>
      </c>
      <c r="K151" s="37">
        <v>47431565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10000000</v>
      </c>
      <c r="G156" s="36">
        <f t="shared" si="30"/>
        <v>105712223</v>
      </c>
      <c r="H156" s="39">
        <f t="shared" si="30"/>
        <v>105712223</v>
      </c>
      <c r="I156" s="40">
        <f t="shared" si="30"/>
        <v>59572568</v>
      </c>
      <c r="J156" s="36">
        <f t="shared" si="30"/>
        <v>53127565</v>
      </c>
      <c r="K156" s="37">
        <f t="shared" si="30"/>
        <v>61581565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95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173921953</v>
      </c>
      <c r="D164" s="36">
        <v>168356421</v>
      </c>
      <c r="E164" s="37">
        <v>163440840</v>
      </c>
      <c r="F164" s="38">
        <v>178721953</v>
      </c>
      <c r="G164" s="36">
        <v>178721953</v>
      </c>
      <c r="H164" s="39">
        <v>178721953</v>
      </c>
      <c r="I164" s="40">
        <v>176921953</v>
      </c>
      <c r="J164" s="36">
        <v>176421953</v>
      </c>
      <c r="K164" s="37">
        <v>175021953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96</v>
      </c>
      <c r="B166" s="28" t="s">
        <v>30</v>
      </c>
      <c r="C166" s="36">
        <v>173921953</v>
      </c>
      <c r="D166" s="36">
        <v>168356421</v>
      </c>
      <c r="E166" s="37">
        <v>163440840</v>
      </c>
      <c r="F166" s="38">
        <v>178721953</v>
      </c>
      <c r="G166" s="36">
        <v>178721953</v>
      </c>
      <c r="H166" s="39">
        <v>178721953</v>
      </c>
      <c r="I166" s="40">
        <v>176921953</v>
      </c>
      <c r="J166" s="36">
        <v>176421953</v>
      </c>
      <c r="K166" s="37">
        <v>175021953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4294192</v>
      </c>
      <c r="D168" s="1">
        <v>3642141</v>
      </c>
      <c r="E168" s="2">
        <v>4060970</v>
      </c>
      <c r="F168" s="3">
        <v>14542940</v>
      </c>
      <c r="G168" s="1">
        <v>16740438</v>
      </c>
      <c r="H168" s="4">
        <v>16740438</v>
      </c>
      <c r="I168" s="5">
        <v>15938973</v>
      </c>
      <c r="J168" s="1">
        <v>11191581</v>
      </c>
      <c r="K168" s="2">
        <v>11801147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4294192</v>
      </c>
      <c r="D170" s="36">
        <v>3642141</v>
      </c>
      <c r="E170" s="37">
        <v>4060970</v>
      </c>
      <c r="F170" s="38">
        <v>14542940</v>
      </c>
      <c r="G170" s="36">
        <v>16740438</v>
      </c>
      <c r="H170" s="39">
        <v>16740438</v>
      </c>
      <c r="I170" s="40">
        <v>15938973</v>
      </c>
      <c r="J170" s="36">
        <v>11191581</v>
      </c>
      <c r="K170" s="37">
        <v>11801147</v>
      </c>
    </row>
    <row r="171" spans="1:11" ht="13.15" customHeight="1" x14ac:dyDescent="0.25">
      <c r="A171" s="46" t="s">
        <v>43</v>
      </c>
      <c r="B171" s="28" t="s">
        <v>20</v>
      </c>
      <c r="C171" s="1">
        <v>8442676</v>
      </c>
      <c r="D171" s="1">
        <v>9073864</v>
      </c>
      <c r="E171" s="2">
        <v>10624208</v>
      </c>
      <c r="F171" s="3">
        <v>12307677</v>
      </c>
      <c r="G171" s="1">
        <v>12322677</v>
      </c>
      <c r="H171" s="4">
        <v>12322677</v>
      </c>
      <c r="I171" s="5">
        <v>13142677</v>
      </c>
      <c r="J171" s="1">
        <v>12542677</v>
      </c>
      <c r="K171" s="2">
        <v>15592677</v>
      </c>
    </row>
    <row r="172" spans="1:11" ht="13.15" customHeight="1" x14ac:dyDescent="0.25">
      <c r="A172" s="46" t="s">
        <v>44</v>
      </c>
      <c r="B172" s="28" t="s">
        <v>20</v>
      </c>
      <c r="C172" s="36">
        <v>1831818</v>
      </c>
      <c r="D172" s="36">
        <v>1751466</v>
      </c>
      <c r="E172" s="37">
        <v>1817957</v>
      </c>
      <c r="F172" s="38">
        <v>2331818</v>
      </c>
      <c r="G172" s="36">
        <v>2231818</v>
      </c>
      <c r="H172" s="39">
        <v>2231818</v>
      </c>
      <c r="I172" s="40">
        <v>2331818</v>
      </c>
      <c r="J172" s="36">
        <v>2381818</v>
      </c>
      <c r="K172" s="37">
        <v>2431818</v>
      </c>
    </row>
    <row r="173" spans="1:11" ht="13.15" customHeight="1" x14ac:dyDescent="0.25">
      <c r="A173" s="46" t="s">
        <v>45</v>
      </c>
      <c r="B173" s="28" t="s">
        <v>20</v>
      </c>
      <c r="C173" s="36">
        <v>291227</v>
      </c>
      <c r="D173" s="36">
        <v>255126</v>
      </c>
      <c r="E173" s="37">
        <v>373880</v>
      </c>
      <c r="F173" s="38">
        <v>4191226</v>
      </c>
      <c r="G173" s="36">
        <v>4984125</v>
      </c>
      <c r="H173" s="39">
        <v>4984125</v>
      </c>
      <c r="I173" s="40">
        <v>2491226</v>
      </c>
      <c r="J173" s="36">
        <v>3883226</v>
      </c>
      <c r="K173" s="37">
        <v>2753226</v>
      </c>
    </row>
    <row r="174" spans="1:11" ht="13.15" customHeight="1" x14ac:dyDescent="0.25">
      <c r="A174" s="46" t="s">
        <v>46</v>
      </c>
      <c r="B174" s="48" t="s">
        <v>20</v>
      </c>
      <c r="C174" s="36">
        <v>2197913</v>
      </c>
      <c r="D174" s="36">
        <v>1560477</v>
      </c>
      <c r="E174" s="37">
        <v>1556764</v>
      </c>
      <c r="F174" s="38">
        <v>3497910</v>
      </c>
      <c r="G174" s="36">
        <v>5501430</v>
      </c>
      <c r="H174" s="39">
        <v>5501430</v>
      </c>
      <c r="I174" s="40">
        <v>2197910</v>
      </c>
      <c r="J174" s="36">
        <v>2947910</v>
      </c>
      <c r="K174" s="37">
        <v>3197910</v>
      </c>
    </row>
    <row r="175" spans="1:11" ht="13.15" customHeight="1" x14ac:dyDescent="0.25">
      <c r="A175" s="46" t="s">
        <v>47</v>
      </c>
      <c r="B175" s="28" t="s">
        <v>20</v>
      </c>
      <c r="C175" s="36">
        <v>8103054</v>
      </c>
      <c r="D175" s="36">
        <v>8103054</v>
      </c>
      <c r="E175" s="37">
        <v>11183054</v>
      </c>
      <c r="F175" s="38">
        <v>8103054</v>
      </c>
      <c r="G175" s="36">
        <v>8103054</v>
      </c>
      <c r="H175" s="39">
        <v>8103054</v>
      </c>
      <c r="I175" s="40">
        <v>8103054</v>
      </c>
      <c r="J175" s="36">
        <v>8103054</v>
      </c>
      <c r="K175" s="37">
        <v>8103054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199082833</v>
      </c>
      <c r="D180" s="62">
        <f t="shared" ref="D180:K180" si="31">D156+D159+D160+D163+D166+D167+SUM(D170:D176)+D179</f>
        <v>192742549</v>
      </c>
      <c r="E180" s="63">
        <f t="shared" si="31"/>
        <v>193057673</v>
      </c>
      <c r="F180" s="64">
        <f t="shared" si="31"/>
        <v>233696578</v>
      </c>
      <c r="G180" s="62">
        <f t="shared" si="31"/>
        <v>334317718</v>
      </c>
      <c r="H180" s="65">
        <f t="shared" si="31"/>
        <v>334317718</v>
      </c>
      <c r="I180" s="66">
        <f t="shared" si="31"/>
        <v>280700179</v>
      </c>
      <c r="J180" s="62">
        <f t="shared" si="31"/>
        <v>270599784</v>
      </c>
      <c r="K180" s="63">
        <f t="shared" si="31"/>
        <v>280483350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11052042</v>
      </c>
      <c r="D183" s="36">
        <v>11325943</v>
      </c>
      <c r="E183" s="37">
        <v>9497883</v>
      </c>
      <c r="F183" s="38">
        <v>12698000</v>
      </c>
      <c r="G183" s="36">
        <v>10109147</v>
      </c>
      <c r="H183" s="39">
        <v>10109147</v>
      </c>
      <c r="I183" s="40">
        <v>10240566</v>
      </c>
      <c r="J183" s="36">
        <v>10240566</v>
      </c>
      <c r="K183" s="37">
        <v>10404414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7140924</v>
      </c>
      <c r="D184" s="29">
        <f t="shared" ref="D184:K184" si="32">D194+D197+D198+D201+D204+D205+SUM(D208:D214)+D217</f>
        <v>11010989</v>
      </c>
      <c r="E184" s="30">
        <f t="shared" si="32"/>
        <v>14679394</v>
      </c>
      <c r="F184" s="31">
        <f t="shared" si="32"/>
        <v>15390105</v>
      </c>
      <c r="G184" s="29">
        <f t="shared" si="32"/>
        <v>15375105</v>
      </c>
      <c r="H184" s="32">
        <f t="shared" si="32"/>
        <v>15375105</v>
      </c>
      <c r="I184" s="33">
        <f t="shared" si="32"/>
        <v>14892732</v>
      </c>
      <c r="J184" s="29">
        <f t="shared" si="32"/>
        <v>15249720</v>
      </c>
      <c r="K184" s="30">
        <f t="shared" si="32"/>
        <v>15615044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1444135</v>
      </c>
      <c r="D202" s="36">
        <v>4391752</v>
      </c>
      <c r="E202" s="37">
        <v>4966236</v>
      </c>
      <c r="F202" s="38">
        <v>4625775</v>
      </c>
      <c r="G202" s="36">
        <v>5325775</v>
      </c>
      <c r="H202" s="39">
        <v>5325775</v>
      </c>
      <c r="I202" s="40">
        <v>5432291</v>
      </c>
      <c r="J202" s="36">
        <v>5540936</v>
      </c>
      <c r="K202" s="37">
        <v>5651755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96</v>
      </c>
      <c r="B204" s="28" t="s">
        <v>30</v>
      </c>
      <c r="C204" s="49">
        <f t="shared" ref="C204:K204" si="36">SUM(C202:C203)</f>
        <v>1444135</v>
      </c>
      <c r="D204" s="49">
        <f t="shared" si="36"/>
        <v>4391752</v>
      </c>
      <c r="E204" s="50">
        <f t="shared" si="36"/>
        <v>4966236</v>
      </c>
      <c r="F204" s="51">
        <f t="shared" si="36"/>
        <v>4625775</v>
      </c>
      <c r="G204" s="49">
        <f t="shared" si="36"/>
        <v>5325775</v>
      </c>
      <c r="H204" s="52">
        <f t="shared" si="36"/>
        <v>5325775</v>
      </c>
      <c r="I204" s="53">
        <f t="shared" si="36"/>
        <v>5432291</v>
      </c>
      <c r="J204" s="49">
        <f t="shared" si="36"/>
        <v>5540936</v>
      </c>
      <c r="K204" s="50">
        <f t="shared" si="36"/>
        <v>5651755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5081053</v>
      </c>
      <c r="D209" s="1">
        <v>5899115</v>
      </c>
      <c r="E209" s="2">
        <v>8253222</v>
      </c>
      <c r="F209" s="3">
        <v>10145300</v>
      </c>
      <c r="G209" s="1">
        <v>9365300</v>
      </c>
      <c r="H209" s="4">
        <v>9365300</v>
      </c>
      <c r="I209" s="5">
        <v>8897035</v>
      </c>
      <c r="J209" s="1">
        <v>9119461</v>
      </c>
      <c r="K209" s="2">
        <v>9347447</v>
      </c>
    </row>
    <row r="210" spans="1:11" ht="13.15" customHeight="1" x14ac:dyDescent="0.25">
      <c r="A210" s="46" t="s">
        <v>44</v>
      </c>
      <c r="B210" s="28" t="s">
        <v>20</v>
      </c>
      <c r="C210" s="36">
        <v>70660</v>
      </c>
      <c r="D210" s="36"/>
      <c r="E210" s="37"/>
      <c r="F210" s="38">
        <v>29021</v>
      </c>
      <c r="G210" s="36">
        <v>76021</v>
      </c>
      <c r="H210" s="39">
        <v>76021</v>
      </c>
      <c r="I210" s="40">
        <v>79746</v>
      </c>
      <c r="J210" s="36">
        <v>83414</v>
      </c>
      <c r="K210" s="37">
        <v>87168</v>
      </c>
    </row>
    <row r="211" spans="1:11" ht="13.15" customHeight="1" x14ac:dyDescent="0.25">
      <c r="A211" s="46" t="s">
        <v>45</v>
      </c>
      <c r="B211" s="28" t="s">
        <v>20</v>
      </c>
      <c r="C211" s="36">
        <v>10872</v>
      </c>
      <c r="D211" s="36"/>
      <c r="E211" s="37">
        <v>25245</v>
      </c>
      <c r="F211" s="38">
        <v>26197</v>
      </c>
      <c r="G211" s="36">
        <v>92197</v>
      </c>
      <c r="H211" s="39">
        <v>92197</v>
      </c>
      <c r="I211" s="40">
        <v>96715</v>
      </c>
      <c r="J211" s="36">
        <v>101164</v>
      </c>
      <c r="K211" s="37">
        <v>105716</v>
      </c>
    </row>
    <row r="212" spans="1:11" ht="13.15" customHeight="1" x14ac:dyDescent="0.25">
      <c r="A212" s="46" t="s">
        <v>46</v>
      </c>
      <c r="B212" s="48" t="s">
        <v>20</v>
      </c>
      <c r="C212" s="36">
        <v>534204</v>
      </c>
      <c r="D212" s="36">
        <v>720122</v>
      </c>
      <c r="E212" s="37">
        <v>1434691</v>
      </c>
      <c r="F212" s="38">
        <v>563812</v>
      </c>
      <c r="G212" s="36">
        <v>515812</v>
      </c>
      <c r="H212" s="39">
        <v>515812</v>
      </c>
      <c r="I212" s="40">
        <v>386945</v>
      </c>
      <c r="J212" s="36">
        <v>404745</v>
      </c>
      <c r="K212" s="37">
        <v>422958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18192966</v>
      </c>
      <c r="D219" s="62">
        <f t="shared" si="39"/>
        <v>22336932</v>
      </c>
      <c r="E219" s="63">
        <f t="shared" si="39"/>
        <v>24177277</v>
      </c>
      <c r="F219" s="64">
        <f t="shared" si="39"/>
        <v>28088105</v>
      </c>
      <c r="G219" s="62">
        <f t="shared" si="39"/>
        <v>25484252</v>
      </c>
      <c r="H219" s="65">
        <f t="shared" si="39"/>
        <v>25484252</v>
      </c>
      <c r="I219" s="66">
        <f t="shared" si="39"/>
        <v>25133298</v>
      </c>
      <c r="J219" s="62">
        <f t="shared" si="39"/>
        <v>25490286</v>
      </c>
      <c r="K219" s="63">
        <f t="shared" si="39"/>
        <v>26019458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98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0.18778664548048102</v>
      </c>
      <c r="G221" s="6">
        <f t="shared" si="40"/>
        <v>0.23904865822717791</v>
      </c>
      <c r="H221" s="9">
        <f t="shared" si="40"/>
        <v>0.23904865822717791</v>
      </c>
      <c r="I221" s="10">
        <f t="shared" si="40"/>
        <v>3.7982119757844136E-2</v>
      </c>
      <c r="J221" s="6">
        <f t="shared" si="40"/>
        <v>8.3197053297402651E-2</v>
      </c>
      <c r="K221" s="7">
        <f t="shared" si="40"/>
        <v>9.7050974685395752E-2</v>
      </c>
    </row>
    <row r="222" spans="1:11" ht="13.15" customHeight="1" x14ac:dyDescent="0.25">
      <c r="A222" s="81" t="s">
        <v>99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0.51189163647818559</v>
      </c>
      <c r="G222" s="6">
        <f t="shared" si="41"/>
        <v>3.1978681287352928</v>
      </c>
      <c r="H222" s="9">
        <f t="shared" si="41"/>
        <v>3.1978681287352928</v>
      </c>
      <c r="I222" s="10">
        <f t="shared" si="41"/>
        <v>0.302717642755293</v>
      </c>
      <c r="J222" s="6">
        <f t="shared" si="41"/>
        <v>0.5810225723851592</v>
      </c>
      <c r="K222" s="7">
        <f t="shared" si="41"/>
        <v>0.75929312309179542</v>
      </c>
    </row>
    <row r="223" spans="1:11" ht="13.15" customHeight="1" x14ac:dyDescent="0.25">
      <c r="A223" s="81" t="s">
        <v>100</v>
      </c>
      <c r="B223" s="82"/>
      <c r="C223" s="6">
        <f t="shared" ref="C223:K223" si="42">IF(ISERROR((C184-C198-C205-C208-C217)/(C180-C160-C170-C179-C167)),0,((C184-C198-C205-C208-C217)/(C180-C160-C170-C179-C167)))</f>
        <v>3.6659858415460683E-2</v>
      </c>
      <c r="D223" s="6">
        <f t="shared" si="42"/>
        <v>5.8228266752338262E-2</v>
      </c>
      <c r="E223" s="7">
        <f t="shared" si="42"/>
        <v>7.7670106234604533E-2</v>
      </c>
      <c r="F223" s="8">
        <f t="shared" si="42"/>
        <v>7.0225186040489093E-2</v>
      </c>
      <c r="G223" s="6">
        <f t="shared" si="42"/>
        <v>4.8413743577626206E-2</v>
      </c>
      <c r="H223" s="9">
        <f t="shared" si="42"/>
        <v>4.8413743577626206E-2</v>
      </c>
      <c r="I223" s="10">
        <f t="shared" si="42"/>
        <v>5.6249675792759454E-2</v>
      </c>
      <c r="J223" s="6">
        <f t="shared" si="42"/>
        <v>5.8786575843170236E-2</v>
      </c>
      <c r="K223" s="7">
        <f t="shared" si="42"/>
        <v>5.8117150394214979E-2</v>
      </c>
    </row>
    <row r="224" spans="1:11" ht="13.15" customHeight="1" x14ac:dyDescent="0.25">
      <c r="A224" s="81" t="s">
        <v>101</v>
      </c>
      <c r="B224" s="82"/>
      <c r="C224" s="6">
        <f t="shared" ref="C224:K224" si="43">IF(ISERROR((C40+C75+C184-C198-C205-C208-C217)/(C180-C160-C170-C179-C167)),0,((C40+C75+C184-C198-C205-C208-C217)/(C180-C160-C170-C179-C167)))</f>
        <v>3.6659858415460683E-2</v>
      </c>
      <c r="D224" s="6">
        <f t="shared" si="43"/>
        <v>5.8228266752338262E-2</v>
      </c>
      <c r="E224" s="7">
        <f t="shared" si="43"/>
        <v>7.7670106234604533E-2</v>
      </c>
      <c r="F224" s="8">
        <f t="shared" si="43"/>
        <v>9.9884743870872914E-2</v>
      </c>
      <c r="G224" s="6">
        <f t="shared" si="43"/>
        <v>0.15020855396204666</v>
      </c>
      <c r="H224" s="9">
        <f t="shared" si="43"/>
        <v>0.15020855396204666</v>
      </c>
      <c r="I224" s="10">
        <f t="shared" si="43"/>
        <v>6.7958339787891731E-2</v>
      </c>
      <c r="J224" s="6">
        <f t="shared" si="43"/>
        <v>8.1723398700695671E-2</v>
      </c>
      <c r="K224" s="7">
        <f t="shared" si="43"/>
        <v>8.7519916605715786E-2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110533-99C8-4E44-9C31-643C465DA092}"/>
</file>

<file path=customXml/itemProps2.xml><?xml version="1.0" encoding="utf-8"?>
<ds:datastoreItem xmlns:ds="http://schemas.openxmlformats.org/officeDocument/2006/customXml" ds:itemID="{FFC57149-169B-45FB-935A-CAC48856B278}"/>
</file>

<file path=customXml/itemProps3.xml><?xml version="1.0" encoding="utf-8"?>
<ds:datastoreItem xmlns:ds="http://schemas.openxmlformats.org/officeDocument/2006/customXml" ds:itemID="{A108403B-D6D9-4988-B23A-6FA6B351C1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2024-08-20T09:39:19Z</dcterms:created>
  <dcterms:modified xsi:type="dcterms:W3CDTF">2024-08-20T09:47:20Z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